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ДУМА 1 созыв решения\ноябрь\28 ноября\Ножкино\"/>
    </mc:Choice>
  </mc:AlternateContent>
  <bookViews>
    <workbookView xWindow="0" yWindow="0" windowWidth="28800" windowHeight="13725"/>
  </bookViews>
  <sheets>
    <sheet name="прилож 2" sheetId="4" r:id="rId1"/>
    <sheet name="прилож 3" sheetId="6" r:id="rId2"/>
    <sheet name="прилож 4" sheetId="7" r:id="rId3"/>
  </sheets>
  <externalReferences>
    <externalReference r:id="rId4"/>
  </externalReferences>
  <definedNames>
    <definedName name="_dst117927" localSheetId="0">'прилож 2'!$C$90</definedName>
  </definedNames>
  <calcPr calcId="152511" iterate="1"/>
</workbook>
</file>

<file path=xl/calcChain.xml><?xml version="1.0" encoding="utf-8"?>
<calcChain xmlns="http://schemas.openxmlformats.org/spreadsheetml/2006/main">
  <c r="D88" i="4" l="1"/>
  <c r="G70" i="7"/>
  <c r="H110" i="6"/>
  <c r="H28" i="6"/>
  <c r="H61" i="6"/>
  <c r="H109" i="6"/>
  <c r="H108" i="6"/>
  <c r="H104" i="6"/>
  <c r="H103" i="6"/>
  <c r="H84" i="6"/>
  <c r="H66" i="6"/>
  <c r="H65" i="6"/>
  <c r="H52" i="6"/>
  <c r="H25" i="6"/>
  <c r="H17" i="6"/>
  <c r="A2" i="7"/>
  <c r="A3" i="7"/>
  <c r="E53" i="6"/>
  <c r="A61" i="7"/>
  <c r="A60" i="7"/>
  <c r="G61" i="7"/>
  <c r="H51" i="6"/>
  <c r="H16" i="6"/>
  <c r="H15" i="6"/>
  <c r="H24" i="6"/>
  <c r="H23" i="6"/>
  <c r="G33" i="7"/>
  <c r="G32" i="7"/>
  <c r="G31" i="7"/>
  <c r="G27" i="7"/>
  <c r="G26" i="7"/>
  <c r="G17" i="7"/>
  <c r="D87" i="4"/>
  <c r="D86" i="4"/>
  <c r="D70" i="4"/>
  <c r="D69" i="4"/>
  <c r="D15" i="4"/>
  <c r="G67" i="7"/>
  <c r="G66" i="7"/>
  <c r="H63" i="6"/>
  <c r="G69" i="7"/>
  <c r="G68" i="7"/>
  <c r="G30" i="7"/>
  <c r="G29" i="7"/>
  <c r="G28" i="7"/>
  <c r="A19" i="7"/>
  <c r="A24" i="7"/>
  <c r="A23" i="7"/>
  <c r="G58" i="7"/>
  <c r="G57" i="7"/>
  <c r="G56" i="7"/>
  <c r="G55" i="7"/>
  <c r="G54" i="7"/>
  <c r="H69" i="6"/>
  <c r="G75" i="7"/>
  <c r="G74" i="7"/>
  <c r="G73" i="7"/>
  <c r="D28" i="4"/>
  <c r="D26" i="4"/>
  <c r="D23" i="4"/>
  <c r="D22" i="4"/>
  <c r="D82" i="4"/>
  <c r="G48" i="7"/>
  <c r="G47" i="7"/>
  <c r="G46" i="7"/>
  <c r="G45" i="7"/>
  <c r="G44" i="7"/>
  <c r="H41" i="6"/>
  <c r="H40" i="6"/>
  <c r="H39" i="6"/>
  <c r="H38" i="6"/>
  <c r="E40" i="7"/>
  <c r="G116" i="7"/>
  <c r="G115" i="7"/>
  <c r="G114" i="7"/>
  <c r="G132" i="7"/>
  <c r="G131" i="7"/>
  <c r="G130" i="7"/>
  <c r="D29" i="4"/>
  <c r="D50" i="4"/>
  <c r="D49" i="4"/>
  <c r="D48" i="4"/>
  <c r="D64" i="4"/>
  <c r="D63" i="4"/>
  <c r="D60" i="4"/>
  <c r="D57" i="4"/>
  <c r="D56" i="4"/>
  <c r="D54" i="4"/>
  <c r="D53" i="4"/>
  <c r="D52" i="4"/>
  <c r="D84" i="4"/>
  <c r="D81" i="4"/>
  <c r="D74" i="4"/>
  <c r="D72" i="4"/>
  <c r="D71" i="4"/>
  <c r="D79" i="4"/>
  <c r="D76" i="4"/>
  <c r="G83" i="7"/>
  <c r="G82" i="7"/>
  <c r="G81" i="7"/>
  <c r="G80" i="7"/>
  <c r="G79" i="7"/>
  <c r="D18" i="4"/>
  <c r="D17" i="4"/>
  <c r="D32" i="4"/>
  <c r="D31" i="4"/>
  <c r="D38" i="4"/>
  <c r="D37" i="4"/>
  <c r="D43" i="4"/>
  <c r="D40" i="4"/>
  <c r="D46" i="4"/>
  <c r="D45" i="4"/>
  <c r="D67" i="4"/>
  <c r="D66" i="4"/>
  <c r="A27" i="7"/>
  <c r="G118" i="7"/>
  <c r="G117" i="7"/>
  <c r="G112" i="7"/>
  <c r="G111" i="7"/>
  <c r="G78" i="7"/>
  <c r="G77" i="7"/>
  <c r="G76" i="7"/>
  <c r="H115" i="6"/>
  <c r="H114" i="6"/>
  <c r="H112" i="6"/>
  <c r="H111" i="6"/>
  <c r="H74" i="6"/>
  <c r="H73" i="6"/>
  <c r="H71" i="6"/>
  <c r="H70" i="6"/>
  <c r="G85" i="7"/>
  <c r="G84" i="7"/>
  <c r="H79" i="6"/>
  <c r="H78" i="6"/>
  <c r="H82" i="6"/>
  <c r="H81" i="6"/>
  <c r="H77" i="6"/>
  <c r="H76" i="6"/>
  <c r="H64" i="6"/>
  <c r="G149" i="7"/>
  <c r="G148" i="7"/>
  <c r="G147" i="7"/>
  <c r="G146" i="7"/>
  <c r="G145" i="7"/>
  <c r="G144" i="7"/>
  <c r="H123" i="6"/>
  <c r="G127" i="7"/>
  <c r="G126" i="7"/>
  <c r="G123" i="7"/>
  <c r="G122" i="7"/>
  <c r="G121" i="7"/>
  <c r="G120" i="7"/>
  <c r="G94" i="7"/>
  <c r="G93" i="7"/>
  <c r="G92" i="7"/>
  <c r="G91" i="7"/>
  <c r="G53" i="7"/>
  <c r="G51" i="7"/>
  <c r="G49" i="7"/>
  <c r="G43" i="7"/>
  <c r="G40" i="7"/>
  <c r="G39" i="7"/>
  <c r="G36" i="7"/>
  <c r="G24" i="7"/>
  <c r="G23" i="7"/>
  <c r="G42" i="7"/>
  <c r="G41" i="7"/>
  <c r="G101" i="7"/>
  <c r="G100" i="7"/>
  <c r="G99" i="7"/>
  <c r="G98" i="7"/>
  <c r="G97" i="7"/>
  <c r="G96" i="7"/>
  <c r="G95" i="7"/>
  <c r="G125" i="7"/>
  <c r="G124" i="7"/>
  <c r="G128" i="7"/>
  <c r="G135" i="7"/>
  <c r="G134" i="7"/>
  <c r="G137" i="7"/>
  <c r="G136" i="7"/>
  <c r="G139" i="7"/>
  <c r="G140" i="7"/>
  <c r="G138" i="7"/>
  <c r="G142" i="7"/>
  <c r="G141" i="7"/>
  <c r="H36" i="6"/>
  <c r="H35" i="6"/>
  <c r="H54" i="6"/>
  <c r="G60" i="7"/>
  <c r="H19" i="6"/>
  <c r="H18" i="6"/>
  <c r="H45" i="6"/>
  <c r="H43" i="6"/>
  <c r="A36" i="7"/>
  <c r="G38" i="7"/>
  <c r="G37" i="7"/>
  <c r="E37" i="7"/>
  <c r="E38" i="7"/>
  <c r="A39" i="7"/>
  <c r="A40" i="7"/>
  <c r="A47" i="7"/>
  <c r="B95" i="7"/>
  <c r="B96" i="7"/>
  <c r="B97" i="7"/>
  <c r="E96" i="7"/>
  <c r="E97" i="7"/>
  <c r="A98" i="7"/>
  <c r="A99" i="7"/>
  <c r="A100" i="7"/>
  <c r="A101" i="7"/>
  <c r="A102" i="7"/>
  <c r="A105" i="7"/>
  <c r="A106" i="7"/>
  <c r="A107" i="7"/>
  <c r="E134" i="7"/>
  <c r="E135" i="7"/>
  <c r="E136" i="7"/>
  <c r="E137" i="7"/>
  <c r="E138" i="7"/>
  <c r="E139" i="7"/>
  <c r="E140" i="7"/>
  <c r="A140" i="7"/>
  <c r="H31" i="6"/>
  <c r="H33" i="6"/>
  <c r="H88" i="6"/>
  <c r="H90" i="6"/>
  <c r="H93" i="6"/>
  <c r="H92" i="6"/>
  <c r="H96" i="6"/>
  <c r="H95" i="6"/>
  <c r="H99" i="6"/>
  <c r="H101" i="6"/>
  <c r="H121" i="6"/>
  <c r="H125" i="6"/>
  <c r="H131" i="6"/>
  <c r="H133" i="6"/>
  <c r="H135" i="6"/>
  <c r="H142" i="6"/>
  <c r="H141" i="6"/>
  <c r="H140" i="6"/>
  <c r="H139" i="6"/>
  <c r="H138" i="6"/>
  <c r="D61" i="4"/>
  <c r="G133" i="7"/>
  <c r="H60" i="6"/>
  <c r="D59" i="4"/>
  <c r="G22" i="7"/>
  <c r="G21" i="7"/>
  <c r="G20" i="7"/>
  <c r="G19" i="7"/>
  <c r="G18" i="7"/>
  <c r="D21" i="4"/>
  <c r="D20" i="4"/>
  <c r="D16" i="4"/>
  <c r="H98" i="6"/>
  <c r="H130" i="6"/>
  <c r="H120" i="6"/>
  <c r="H87" i="6"/>
  <c r="H53" i="6"/>
  <c r="G59" i="7"/>
  <c r="H14" i="6"/>
  <c r="H13" i="6"/>
  <c r="H68" i="6"/>
  <c r="H67" i="6"/>
  <c r="H62" i="6"/>
  <c r="H50" i="6"/>
  <c r="H49" i="6"/>
  <c r="H48" i="6"/>
  <c r="H86" i="6"/>
  <c r="H85" i="6"/>
  <c r="H27" i="6"/>
  <c r="H26" i="6"/>
  <c r="H22" i="6"/>
  <c r="H21" i="6"/>
  <c r="H12" i="6"/>
  <c r="G72" i="7"/>
  <c r="G71" i="7"/>
  <c r="G65" i="7"/>
  <c r="G64" i="7"/>
  <c r="G90" i="7"/>
  <c r="G89" i="7"/>
  <c r="G88" i="7"/>
  <c r="G63" i="7"/>
  <c r="G62" i="7"/>
  <c r="H59" i="6"/>
  <c r="H119" i="6"/>
  <c r="H118" i="6"/>
  <c r="H117" i="6"/>
  <c r="H144" i="6"/>
  <c r="H145" i="6"/>
  <c r="H57" i="6"/>
  <c r="H56" i="6"/>
  <c r="H58" i="6"/>
  <c r="G110" i="7"/>
  <c r="G109" i="7"/>
  <c r="G108" i="7"/>
  <c r="G104" i="7"/>
  <c r="G103" i="7"/>
  <c r="G87" i="7"/>
  <c r="G16" i="7"/>
  <c r="G150" i="7"/>
</calcChain>
</file>

<file path=xl/sharedStrings.xml><?xml version="1.0" encoding="utf-8"?>
<sst xmlns="http://schemas.openxmlformats.org/spreadsheetml/2006/main" count="799" uniqueCount="328">
  <si>
    <t>Субвенции  бюджетам сельских поселений на выполнение передаваемых полномочий по составлению протоколов об административных правонарушениях</t>
  </si>
  <si>
    <t>Наименование</t>
  </si>
  <si>
    <t>Раздел,          подраздел</t>
  </si>
  <si>
    <t>Целевая статья</t>
  </si>
  <si>
    <t>Вид расходов</t>
  </si>
  <si>
    <t>ОБЩЕГОСУДАРСТВЕННЫЕ ВОПРОСЫ</t>
  </si>
  <si>
    <t>Функционирование высшего должностного лица субъекта Российской Федерации  и муниципального образования</t>
  </si>
  <si>
    <t>Расходы на выплаты персоналу 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</si>
  <si>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Расходы на выплаты персоналу  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</si>
  <si>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</si>
  <si>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персоналу муниципальных органов</t>
  </si>
  <si>
    <t>Закупка товаров, работ и услуг для обеспечения муниципальных нужд</t>
  </si>
  <si>
    <t>Иные закупки товаров, работ и услуг для обеспечения муниципальных нужд</t>
  </si>
  <si>
    <t>Иные бюджетные ассигнования</t>
  </si>
  <si>
    <t>Уплата налогов, сборов и иных платежей</t>
  </si>
  <si>
    <t>Резервные фонды</t>
  </si>
  <si>
    <t>Резервные фонды местных администраций</t>
  </si>
  <si>
    <t>Резервные средства</t>
  </si>
  <si>
    <t>Другие общегосударственные вопросы</t>
  </si>
  <si>
    <t>Расходы на выплаты персоналу  казенных учреждений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</si>
  <si>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</si>
  <si>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</si>
  <si>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</si>
  <si>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</si>
  <si>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</si>
  <si>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</si>
  <si>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3610000000 </t>
  </si>
  <si>
    <t>Мероприятия в области коммунального хозяйства</t>
  </si>
  <si>
    <t>Благоустройство</t>
  </si>
  <si>
    <t>Расходы по финансированию проектов развития территорий городского (сельских) поселений населенных пунктов Костромской области, основанных на местных инициативах за счет средств областного бюджета</t>
  </si>
  <si>
    <t>36200 71300</t>
  </si>
  <si>
    <t>КУЛЬТУРА, КИНЕМАТОГРАФИЯ</t>
  </si>
  <si>
    <t xml:space="preserve">Культура 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</si>
  <si>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</si>
  <si>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</si>
  <si>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</si>
  <si>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</si>
  <si>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</si>
  <si>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ВСЕГО РАСХОДОВ</t>
  </si>
  <si>
    <t>Дефицит бюджета</t>
  </si>
  <si>
    <t xml:space="preserve">Наименование </t>
  </si>
  <si>
    <t>Ведомство</t>
  </si>
  <si>
    <t>Раздел</t>
  </si>
  <si>
    <t>Подраздел</t>
  </si>
  <si>
    <t>Сумма, тыс.руб.</t>
  </si>
  <si>
    <t xml:space="preserve">Администрация Ножкинского сельского поселения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</si>
  <si>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</si>
  <si>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</si>
  <si>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 органов государственной  власти субъектов Российской Федерации, местных администраций</t>
  </si>
  <si>
    <t>104 00 00190</t>
  </si>
  <si>
    <t xml:space="preserve">Резервные средства </t>
  </si>
  <si>
    <t>Национальная экономика</t>
  </si>
  <si>
    <t>361 00 00000 </t>
  </si>
  <si>
    <t>361 00 20040</t>
  </si>
  <si>
    <t>Культура, кинематография</t>
  </si>
  <si>
    <t>08 </t>
  </si>
  <si>
    <t>00 </t>
  </si>
  <si>
    <t>Культура</t>
  </si>
  <si>
    <t>440 00 00590</t>
  </si>
  <si>
    <t>Социальная политика</t>
  </si>
  <si>
    <t>0100</t>
  </si>
  <si>
    <t>0102</t>
  </si>
  <si>
    <t>0104</t>
  </si>
  <si>
    <t>0111</t>
  </si>
  <si>
    <t>0113</t>
  </si>
  <si>
    <t>0200</t>
  </si>
  <si>
    <t>0203</t>
  </si>
  <si>
    <t>0400</t>
  </si>
  <si>
    <t>0409</t>
  </si>
  <si>
    <t>0500</t>
  </si>
  <si>
    <t>0502</t>
  </si>
  <si>
    <t>0503</t>
  </si>
  <si>
    <t>0800</t>
  </si>
  <si>
    <t>0801</t>
  </si>
  <si>
    <t>01</t>
  </si>
  <si>
    <t>00</t>
  </si>
  <si>
    <t>02</t>
  </si>
  <si>
    <t>04</t>
  </si>
  <si>
    <t>03</t>
  </si>
  <si>
    <t>09</t>
  </si>
  <si>
    <t>05</t>
  </si>
  <si>
    <t>08</t>
  </si>
  <si>
    <t>Расходы направленные на погашение кредиторской задолженности, предъявленной по исполнительным листам</t>
  </si>
  <si>
    <t>104 00 00990</t>
  </si>
  <si>
    <t>440 00 00990</t>
  </si>
  <si>
    <t>Исполнение судебных актов</t>
  </si>
  <si>
    <t>ОБЪЕМ ПОСТУПЛЕНИЙ ДОХОДОВ В БЮДЖЕТ НОЖКИНСКОГО</t>
  </si>
  <si>
    <t>Наименование показателя</t>
  </si>
  <si>
    <t>Код дохода по КД</t>
  </si>
  <si>
    <t>Доходы бюджета - ИТОГО</t>
  </si>
  <si>
    <t>НАЛОГОВЫЕ И НЕНАЛОГОВЫЕ ДОХОДЫ</t>
  </si>
  <si>
    <t>000  1  00  00000  00  0000  000</t>
  </si>
  <si>
    <t>НАЛОГИ НА ПРИБЫЛЬ, ДОХОДЫ</t>
  </si>
  <si>
    <t>000  1  01  00000  00  0000  000</t>
  </si>
  <si>
    <t>Налог на доходы физических лиц</t>
  </si>
  <si>
    <t>000  1  01  02000  01  0000  110</t>
  </si>
  <si>
    <t>000  1  01  02010  01  0000  110</t>
  </si>
  <si>
    <t>НАЛОГИ НА ТОВАРЫ (РАБОТЫ, УСЛУГИ), РЕАЛИЗУЕМЫЕ НА ТЕРРИТОРИИ РОССИЙСКОЙ ФЕДЕРАЦИИ</t>
  </si>
  <si>
    <t xml:space="preserve">000  1  03  00000  00  0000  000 </t>
  </si>
  <si>
    <t>Акцизы по подакцизным товарам (продукции), производимым на территории Российской Федерации</t>
  </si>
  <si>
    <t xml:space="preserve">000  1  03  02000  01  0000  110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</si>
  <si>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</si>
  <si>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000  1  03  02230  01  0000  110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</si>
  <si>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</si>
  <si>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000  1  03  02240  01  0000  110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</si>
  <si>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</si>
  <si>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000  1  03  02250  01  0000  110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</si>
  <si>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</si>
  <si>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000  1  03  02260  01  0000  110</t>
  </si>
  <si>
    <t>НАЛОГИ НА СОВОКУПНЫЙ ДОХОД</t>
  </si>
  <si>
    <t>000  1  05  00000  00  0000  000</t>
  </si>
  <si>
    <t>Налог, взимаемый в связи с применением упрощенной системы налогообложения</t>
  </si>
  <si>
    <t>000  1  05  01000  00  0000  110</t>
  </si>
  <si>
    <t>Налог, взимаемый с налогоплательщиков, выбравших в качестве объекта налогообложения  доходы</t>
  </si>
  <si>
    <t>000  1  05  01010  01  0000  110</t>
  </si>
  <si>
    <t>000  1  05  01011  01  0000  110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</si>
  <si>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</si>
  <si>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000  1  05  01020  01  0000  110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</si>
  <si>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</si>
  <si>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000  1  05  01021  01  0000  110</t>
  </si>
  <si>
    <t>НАЛОГИ  НА ИМУЩЕСТВО</t>
  </si>
  <si>
    <t>000  1  06  00000  00  0000  000</t>
  </si>
  <si>
    <t>Налог на имущество физических лиц</t>
  </si>
  <si>
    <t>000  1  06 01000 00 0000 110</t>
  </si>
  <si>
    <t>Налог на имущество физических лиц, взимаемый по ставкам, применяемым к объектам налогообложения, расположенным, в границах сельских поселений</t>
  </si>
  <si>
    <t>000 1 06 01030 10 0000 110</t>
  </si>
  <si>
    <t>Земельный налог</t>
  </si>
  <si>
    <t>000  1  06 06000 00 0000 110</t>
  </si>
  <si>
    <t>Земельный налог с физических лиц</t>
  </si>
  <si>
    <t>0 00 1  06 06040 00 0000 110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</si>
  <si>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</si>
  <si>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</si>
  <si>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</si>
  <si>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000  1  08  00000  00  0000  000</t>
  </si>
  <si>
    <t>Государственная пошлина за совершение нотариальных действий (за исключением действий, совершаемых консульскими учреждениями Российской Федерации)</t>
  </si>
  <si>
    <t>000 108 04000 01 0000 110</t>
  </si>
  <si>
    <t>ДОХОДЫ ОТ ИСПОЛЬЗОВАНИЯ ИМУЩЕСТВА, НАХОДЯЩЕГОСЯ В ГОСУДАРСТВЕННОЙ И МУНИЦИПАЛЬНОЙ СОБСТВЕННОСТИ</t>
  </si>
  <si>
    <t>000  1  11  00000  00  0000  000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</si>
  <si>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</si>
  <si>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000  1  11  05000  00  0000  120</t>
  </si>
  <si>
    <t xml:space="preserve">Доходы от сдачи в аренду имущества, составляющего государственную (муниципальную) казну (за исключением земельных участков)  </t>
  </si>
  <si>
    <t>000  1  11  05070  00  0000  120</t>
  </si>
  <si>
    <t xml:space="preserve">Доходы от сдачи в аренду имущества, составляющего казну сельских поселений (за исключением земельных участков)  </t>
  </si>
  <si>
    <t>000  1  11  05075  10  0000  120</t>
  </si>
  <si>
    <t>000  1  13  00000  00  0000  000</t>
  </si>
  <si>
    <t xml:space="preserve">Доходы от оказания платных услуг (работ) </t>
  </si>
  <si>
    <t>000  1 13  01000  00  0000  130</t>
  </si>
  <si>
    <t>Прочие доходы от оказания платных услуг (работ)</t>
  </si>
  <si>
    <t>000  1  13  01990   00  0000  130</t>
  </si>
  <si>
    <t>Прочие доходы от оказания платных услуг (работ) получателями средств бюджетов сельских поселений</t>
  </si>
  <si>
    <t>000  1  13  01995   10  0000  130</t>
  </si>
  <si>
    <t>000 113 02000 00 0000 130</t>
  </si>
  <si>
    <t>Доходы, поступающие в порядке возмещения расходов, понесенных в связи с эксплуатацией имущества</t>
  </si>
  <si>
    <t>000 113 02060 00 0000 130</t>
  </si>
  <si>
    <t>Доходы, поступающие в порядке возмещения расходов, понесенных в связи с эксплуатацией  имущества сельских поселений</t>
  </si>
  <si>
    <t>000 113 02065 10 0000 130</t>
  </si>
  <si>
    <t>ШТРАФЫ, САНКЦИИ, ВОЗМЕЩЕНИЕ УЩЕРБА</t>
  </si>
  <si>
    <t>000  1  16  00000  00  0000  000</t>
  </si>
  <si>
    <t>БЕЗВОЗМЕЗДНЫЕ ПОСТУПЛЕНИЯ</t>
  </si>
  <si>
    <t>000  2  00  00000  00  0000  000</t>
  </si>
  <si>
    <t>Безвозмездные поступления от других бюджетов бюджетной системы Российской Федерации</t>
  </si>
  <si>
    <t>000  2  02  00000  00  0000  000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</si>
  <si>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</si>
  <si>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</si>
  <si>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</si>
  <si>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</si>
  <si>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сельских поселений</t>
  </si>
  <si>
    <t>Субвенции бюджетам бюджетной системы Российской Федерации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</si>
  <si>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</si>
  <si>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</si>
  <si>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</si>
  <si>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36100 S1300</t>
  </si>
  <si>
    <t>Расходы направленные на мероприятия в целях реализации проектов развития, основанных на общественных инициативах по коммунальному хозяйству</t>
  </si>
  <si>
    <t>000 114 02053 10 0000410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</si>
  <si>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</si>
  <si>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</si>
  <si>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</si>
  <si>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МАТЕРИАЛЬНЫХ И НЕМАТЕРИАЛЬНЫХ АКТИВОВ</t>
  </si>
  <si>
    <t>00 114 02050 10 0000 410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</si>
  <si>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</si>
  <si>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Расходы на осуществление части полномочий по организации в границах поселений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 поселениям</t>
  </si>
  <si>
    <t>000  1  08  04020  01 0000  110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</si>
  <si>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</si>
  <si>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000 114 02000 00 0000 000</t>
  </si>
  <si>
    <t> </t>
  </si>
  <si>
    <t>Другие вопросы в области национальной экономики</t>
  </si>
  <si>
    <t>12</t>
  </si>
  <si>
    <t>Землеустройство и землепользование</t>
  </si>
  <si>
    <t>Мероприятия по землеустройству и землепользованию</t>
  </si>
  <si>
    <t>0412</t>
  </si>
  <si>
    <t>Расходы на выплаты персоналу 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</si>
  <si>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 государственных (муниципальных) органов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</si>
  <si>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</si>
  <si>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</si>
  <si>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</si>
  <si>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Расходы на выплаты персоналу   государственных (муниципальных) органов</t>
  </si>
  <si>
    <t>Расходы на выплаты персоналу государственных (муниципальны) органов</t>
  </si>
  <si>
    <t>Доходы от компенсации затрат государства</t>
  </si>
  <si>
    <t>000  2  02  10000  00  0000  150</t>
  </si>
  <si>
    <t>000  2  02  15001  00  0000  150</t>
  </si>
  <si>
    <t>000  2  02  15001  10  0000  150</t>
  </si>
  <si>
    <t>000  2 02  30000 00  0000 150</t>
  </si>
  <si>
    <t>000  2 02  35118  10  0000  150</t>
  </si>
  <si>
    <t>000  2 02  30024  10  0000 150</t>
  </si>
  <si>
    <t>000     2 02   40000   00  0000   150</t>
  </si>
  <si>
    <t>000      2 02   49999  00  0000   150</t>
  </si>
  <si>
    <t>000     2 02   49999  10  0000   150</t>
  </si>
  <si>
    <t>Расходы на выплаты персоналу казенных учреждений</t>
  </si>
  <si>
    <t xml:space="preserve">Расходы на осуществление мероприятий, направленных на повышение уровня доступности и услуг для инвалидов </t>
  </si>
  <si>
    <t>000 2 02 29999 10 0000 150</t>
  </si>
  <si>
    <t>000 2 02 29999 00 0000 150</t>
  </si>
  <si>
    <t>000  2  02  20000  00  0000  150</t>
  </si>
  <si>
    <t>000 11406000000000430</t>
  </si>
  <si>
    <t>000 11406020000000430</t>
  </si>
  <si>
    <t>000 11406025100000430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</si>
  <si>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</si>
  <si>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</si>
  <si>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</si>
  <si>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ОКАЗАНИЯ ПЛАТНЫХ УСЛУГ И КОМПЕНСАЦИИ ЗАТРАТ ГОСУДАРСТВА</t>
  </si>
  <si>
    <t>Закупка товаров, работ и услуг для обеспечения государственных (муниципальных нужд)</t>
  </si>
  <si>
    <t>Иные закупки товаров, работ и услуг для обеспечения государственных (муниципальных нужд)</t>
  </si>
  <si>
    <t>000 1 03 02231 01 0000 110</t>
  </si>
  <si>
    <t>000 1 03 02241 01 0000 110</t>
  </si>
  <si>
    <t>000 1 03 02251 01 0000 110</t>
  </si>
  <si>
    <t>000  1 16 02000 02 0000 140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</si>
  <si>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</si>
  <si>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</si>
  <si>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</si>
  <si>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000  2  02  16001  00  0000  150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</si>
  <si>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</si>
  <si>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</si>
  <si>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000  2  02  16001  10  0000  150</t>
  </si>
  <si>
    <t>36100 20990</t>
  </si>
  <si>
    <t>Обеспечение проведения выборов и референдумов</t>
  </si>
  <si>
    <t>0107</t>
  </si>
  <si>
    <t>Муниципальная избирательная комиссия</t>
  </si>
  <si>
    <t>107 00 00000</t>
  </si>
  <si>
    <t>Проведение выборов</t>
  </si>
  <si>
    <t>107 00 20120</t>
  </si>
  <si>
    <t>Специальные расходы</t>
  </si>
  <si>
    <t>07</t>
  </si>
  <si>
    <t>Расходы на осуществление мероприятий в рамках муниципального этапа конкурса «Народный бюджет»</t>
  </si>
  <si>
    <t>362 00 00700</t>
  </si>
  <si>
    <t>000 2 07 05 030 10 0000 150</t>
  </si>
  <si>
    <t>000  2 07 00000  00  0000  000</t>
  </si>
  <si>
    <t>Прочие безвозмездные поступления в бюджеты сельских поселений</t>
  </si>
  <si>
    <t>ПРОЧИЕ БЕЗВОЗМЕЗДНЫЕ ПОСТУПЛЕНИЯ</t>
  </si>
  <si>
    <t>000  2 07 05000  10  0000  150</t>
  </si>
  <si>
    <t>Расходы на осуществление части полномочий по утверждению генеральных планов поселений, правил землепользования и застройки, местных нормативов градостроительного проектирования сельских поселений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</si>
  <si>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</si>
  <si>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000  2 02  35118  00  0000  150</t>
  </si>
  <si>
    <t>000  2 02  30024  00  0000 150</t>
  </si>
  <si>
    <t>Субвенции местным бюджетам на выполнение передаваемых полномочий субъектов Российской Федерации</t>
  </si>
  <si>
    <t>Глава муниципального образования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</si>
  <si>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</si>
  <si>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31500 S214Ф</t>
  </si>
  <si>
    <t xml:space="preserve">Мероприятия направленные на благоустройство территорий </t>
  </si>
  <si>
    <t>36200 S130Д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</si>
  <si>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«Местные инициативы» (Оснащение системой уличного освещения д.Дор Ножкинского сельского поселения Чухломского муниципального района Костромской области)</t>
  </si>
  <si>
    <t>Социальное обеспечение</t>
  </si>
  <si>
    <t>Осуществление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</si>
  <si>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Расходы на выплаты по оплате труда работников органов местного самоуправления</t>
  </si>
  <si>
    <t>Расходы на обеспечение функций органов местного самоуправления</t>
  </si>
  <si>
    <t>Мероприятия направленные на благоустройство территорий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</si>
  <si>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</si>
  <si>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</si>
  <si>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</si>
  <si>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Проектирование, строительство (реконструкция), капитальный ремонт и ремонт автомобильных дорог общего пользования местного значения на основе общественных инициатив (Ремонт улично-дорожной сети д.Федоровское Чухломского района Костромской области)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</si>
  <si>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</si>
  <si>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</si>
  <si>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</si>
  <si>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Центральный аппарат органов местного самоуправления</t>
  </si>
  <si>
    <t xml:space="preserve">Осуществление первичного воинского учета органами местного
самоуправления поселений, муниципальных и городских округов
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</si>
  <si>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</si>
  <si>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</si>
  <si>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</si>
  <si>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000 2 02 20216 10 0000 150</t>
  </si>
  <si>
    <t xml:space="preserve">Исполнение судебных актов </t>
  </si>
  <si>
    <t>План доходов на 2025 год,                (тыс.руб.)</t>
  </si>
  <si>
    <t>План расходов на 2025 год, (тыс.руб.)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</si>
  <si>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«Местные инициативы» (Оснащение системой уличного освещения д.Андреевское Ножкинского сельского поселения Чухломского муниципального района Костромской области)</t>
  </si>
  <si>
    <t>36200 S130У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</si>
  <si>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«Местные инициативы» ( замена оконных рам в здании Ножкинского дома культуры Ножкинского сельского поселения Чухломского муниципального района Костромской области)</t>
  </si>
  <si>
    <t>610 00 00110 </t>
  </si>
  <si>
    <t>630 00 00000</t>
  </si>
  <si>
    <t>630 00 00110 </t>
  </si>
  <si>
    <t>630 00 00190 </t>
  </si>
  <si>
    <t>630 00 72090</t>
  </si>
  <si>
    <t>680 00 00000 </t>
  </si>
  <si>
    <t>990 00 00000</t>
  </si>
  <si>
    <t>990 00 00590</t>
  </si>
  <si>
    <t>630 00 51180</t>
  </si>
  <si>
    <t>990 00 00000 </t>
  </si>
  <si>
    <t>9900000000 </t>
  </si>
  <si>
    <t xml:space="preserve"> 99 0 00 00590</t>
  </si>
  <si>
    <t>99000S130К</t>
  </si>
  <si>
    <t>670 00 00000</t>
  </si>
  <si>
    <t>610 00 00000</t>
  </si>
  <si>
    <t>610 00 00110</t>
  </si>
  <si>
    <t>630 00 00110</t>
  </si>
  <si>
    <t>630 00 00190</t>
  </si>
  <si>
    <t>990 00 20100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</si>
  <si>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«Местные инициативы» (замена оконных рам в здании Ножкинского дома культуры Ножкинского сельского поселения Чухломского муниципального района Костромской области)</t>
  </si>
  <si>
    <t>Субвенции бюджетам на осуществление первичного воинского учета органами местного самоуправления поселений, муниципалных и городских округов</t>
  </si>
  <si>
    <t>Непрограммное направление деятельности</t>
  </si>
  <si>
    <t>СЕЛЬСКОГО ПОСЕЛЕНИЯ ЧУХЛОМСКОГО МУНИЦИПАЛЬНОГО РАЙОНА КОСТРОМСКОЙ ОБЛАСТИ НА 2025 ГОД</t>
  </si>
  <si>
    <t>Распределение бюджетных ассигнований по разделам, подразделам, целевым статьям, группам и подгруппам  видов расходов, классификации расходов бюджета Ножкинского сельского поселения Чухломского муниципального района Костромской области на 2025 год</t>
  </si>
  <si>
    <t>ВЕДОМСТВЕННАЯ СТРУКТУРА РАСХОДОВ БЮДЖЕТА НОЖКИНСКОГО СЕЛЬСКОГО ПОСЕЛЕНИЯ  ЧУХЛОМСКОГО МУНИЦИПАЛЬНОГО РАЙОНА КОСТРОМСКОЙ ОБЛАСТИ НА 2025 ГОД</t>
  </si>
  <si>
    <t>990009Д101</t>
  </si>
  <si>
    <t>Проектирование, строительство (реконструкцию), капитальный ремонт, ремонт и содержание автомобильных дорог общего пользования местного значения</t>
  </si>
  <si>
    <t>99000 9Д102</t>
  </si>
  <si>
    <t>Увеличение объема дорожного фонда поселений из муниципального дорожного фонда</t>
  </si>
  <si>
    <t>0 00 1  06 06030 00 0000 110</t>
  </si>
  <si>
    <t>000 1 06 06033 10 0000 110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</si>
  <si>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</si>
  <si>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</si>
  <si>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610 00 00190 </t>
  </si>
  <si>
    <t>Обеспечение функций органов местного самоуправления</t>
  </si>
  <si>
    <t>610 00 00190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</si>
  <si>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 227, 227.1 и 228 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 превышающей 650 тысяч рублей за налоговые периоды до 1 января 2025 года, а также в части суммы налога, не 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</si>
  <si>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к решению Думы Чухломского муниципального округа</t>
  </si>
  <si>
    <t>Приложение №3</t>
  </si>
  <si>
    <t>Приложение №4</t>
  </si>
  <si>
    <t xml:space="preserve">Приложение №2  </t>
  </si>
  <si>
    <t xml:space="preserve">к решению Думы Чухломского муниципального округа  </t>
  </si>
  <si>
    <t xml:space="preserve">Костромской области от 28 ноября 2025 г. №  </t>
  </si>
  <si>
    <t>Костромской области от 28 ноября 2025 г. №</t>
  </si>
  <si>
    <t xml:space="preserve">Осуществление первичного воинского учета органами местного самоуправления поселений, муниципальных и городских округов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</si>
</sst>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4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 CYR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b/>
      <sz val="16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.5"/>
      <name val="Times New Roman"/>
      <family val="1"/>
      <charset val="204"/>
    </font>
    <font>
      <b/>
      <sz val="9.5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11"/>
      <name val="Arial CYR"/>
    </font>
    <font>
      <b/>
      <sz val="8.5"/>
      <name val="Arial"/>
      <family val="2"/>
      <charset val="204"/>
    </font>
    <font>
      <b/>
      <sz val="10"/>
      <name val="Arial CYR"/>
    </font>
    <font>
      <b/>
      <sz val="8.5"/>
      <name val="Arial CYR"/>
    </font>
    <font>
      <b/>
      <sz val="8"/>
      <name val="Times New Roman"/>
      <family val="1"/>
      <charset val="204"/>
    </font>
    <font>
      <sz val="8.5"/>
      <name val="Arial"/>
      <family val="2"/>
      <charset val="204"/>
    </font>
    <font>
      <sz val="10"/>
      <name val="Arial CYR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Arial"/>
      <family val="2"/>
      <charset val="204"/>
    </font>
    <font>
      <sz val="8.5"/>
      <name val="Arial CYR"/>
    </font>
    <font>
      <b/>
      <sz val="9"/>
      <color indexed="8"/>
      <name val="Times New Roman"/>
      <family val="1"/>
      <charset val="204"/>
    </font>
    <font>
      <b/>
      <sz val="8.5"/>
      <name val="Times New Roman"/>
      <family val="1"/>
      <charset val="204"/>
    </font>
    <font>
      <sz val="8.5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Arial Cyr"/>
      <charset val="204"/>
    </font>
    <font>
      <sz val="8.5"/>
      <color indexed="8"/>
      <name val="Arial"/>
      <family val="2"/>
      <charset val="204"/>
    </font>
    <font>
      <sz val="10"/>
      <color indexed="10"/>
      <name val="Arial CYR"/>
    </font>
    <font>
      <sz val="8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9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2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47">
    <xf numFmtId="0" fontId="0" fillId="0" borderId="0" xfId="0"/>
    <xf numFmtId="0" fontId="6" fillId="0" borderId="1" xfId="0" applyFont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9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6" fillId="2" borderId="2" xfId="0" applyFont="1" applyFill="1" applyBorder="1" applyAlignment="1">
      <alignment horizontal="center" wrapText="1"/>
    </xf>
    <xf numFmtId="0" fontId="3" fillId="0" borderId="0" xfId="0" applyFont="1"/>
    <xf numFmtId="0" fontId="6" fillId="2" borderId="3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wrapText="1"/>
    </xf>
    <xf numFmtId="0" fontId="18" fillId="2" borderId="5" xfId="0" applyFont="1" applyFill="1" applyBorder="1" applyAlignment="1">
      <alignment horizontal="center" wrapText="1"/>
    </xf>
    <xf numFmtId="0" fontId="18" fillId="2" borderId="6" xfId="0" applyFont="1" applyFill="1" applyBorder="1" applyAlignment="1">
      <alignment horizontal="center" wrapText="1"/>
    </xf>
    <xf numFmtId="0" fontId="19" fillId="2" borderId="6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49" fontId="6" fillId="0" borderId="1" xfId="0" applyNumberFormat="1" applyFont="1" applyBorder="1" applyAlignment="1">
      <alignment horizontal="center"/>
    </xf>
    <xf numFmtId="0" fontId="6" fillId="0" borderId="1" xfId="0" applyFont="1" applyBorder="1"/>
    <xf numFmtId="0" fontId="16" fillId="0" borderId="1" xfId="0" applyFont="1" applyBorder="1" applyAlignment="1">
      <alignment wrapText="1"/>
    </xf>
    <xf numFmtId="0" fontId="4" fillId="2" borderId="7" xfId="0" applyFont="1" applyFill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10" fillId="3" borderId="8" xfId="0" applyFont="1" applyFill="1" applyBorder="1" applyAlignment="1">
      <alignment horizontal="center"/>
    </xf>
    <xf numFmtId="0" fontId="2" fillId="0" borderId="0" xfId="0" applyFont="1" applyBorder="1" applyAlignment="1">
      <alignment wrapText="1"/>
    </xf>
    <xf numFmtId="0" fontId="4" fillId="0" borderId="9" xfId="0" applyFont="1" applyBorder="1" applyAlignment="1">
      <alignment horizontal="center"/>
    </xf>
    <xf numFmtId="49" fontId="6" fillId="2" borderId="1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6" fillId="4" borderId="1" xfId="0" applyFont="1" applyFill="1" applyBorder="1" applyAlignment="1">
      <alignment wrapText="1"/>
    </xf>
    <xf numFmtId="0" fontId="1" fillId="4" borderId="1" xfId="0" applyFont="1" applyFill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3" fillId="5" borderId="1" xfId="0" applyFont="1" applyFill="1" applyBorder="1" applyAlignment="1">
      <alignment wrapText="1"/>
    </xf>
    <xf numFmtId="0" fontId="6" fillId="5" borderId="1" xfId="0" applyFont="1" applyFill="1" applyBorder="1" applyAlignment="1">
      <alignment horizontal="center"/>
    </xf>
    <xf numFmtId="49" fontId="6" fillId="5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center"/>
    </xf>
    <xf numFmtId="0" fontId="9" fillId="5" borderId="1" xfId="0" applyFont="1" applyFill="1" applyBorder="1" applyAlignment="1">
      <alignment horizontal="center"/>
    </xf>
    <xf numFmtId="0" fontId="7" fillId="0" borderId="1" xfId="0" applyFont="1" applyBorder="1" applyAlignment="1">
      <alignment wrapText="1"/>
    </xf>
    <xf numFmtId="0" fontId="5" fillId="2" borderId="1" xfId="0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0" fontId="20" fillId="2" borderId="1" xfId="0" applyFont="1" applyFill="1" applyBorder="1" applyAlignment="1">
      <alignment wrapText="1"/>
    </xf>
    <xf numFmtId="0" fontId="24" fillId="0" borderId="1" xfId="0" applyFont="1" applyBorder="1" applyAlignment="1">
      <alignment wrapText="1"/>
    </xf>
    <xf numFmtId="0" fontId="27" fillId="0" borderId="1" xfId="0" applyFont="1" applyBorder="1" applyAlignment="1">
      <alignment vertical="top" wrapText="1"/>
    </xf>
    <xf numFmtId="0" fontId="28" fillId="0" borderId="1" xfId="0" applyFont="1" applyBorder="1" applyAlignment="1">
      <alignment wrapText="1"/>
    </xf>
    <xf numFmtId="0" fontId="28" fillId="0" borderId="1" xfId="0" applyFont="1" applyBorder="1" applyAlignment="1">
      <alignment vertical="top" wrapText="1"/>
    </xf>
    <xf numFmtId="0" fontId="24" fillId="4" borderId="1" xfId="0" applyFont="1" applyFill="1" applyBorder="1" applyAlignment="1">
      <alignment wrapText="1"/>
    </xf>
    <xf numFmtId="0" fontId="7" fillId="0" borderId="1" xfId="0" applyFont="1" applyBorder="1" applyAlignment="1">
      <alignment vertical="top" wrapText="1"/>
    </xf>
    <xf numFmtId="0" fontId="31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176" fontId="22" fillId="2" borderId="1" xfId="0" applyNumberFormat="1" applyFont="1" applyFill="1" applyBorder="1" applyAlignment="1">
      <alignment horizontal="right"/>
    </xf>
    <xf numFmtId="176" fontId="22" fillId="0" borderId="1" xfId="0" applyNumberFormat="1" applyFont="1" applyBorder="1" applyAlignment="1">
      <alignment horizontal="right"/>
    </xf>
    <xf numFmtId="176" fontId="26" fillId="0" borderId="1" xfId="0" applyNumberFormat="1" applyFont="1" applyBorder="1" applyAlignment="1">
      <alignment horizontal="right"/>
    </xf>
    <xf numFmtId="176" fontId="4" fillId="0" borderId="1" xfId="0" applyNumberFormat="1" applyFont="1" applyBorder="1" applyAlignment="1">
      <alignment horizontal="right"/>
    </xf>
    <xf numFmtId="176" fontId="10" fillId="2" borderId="1" xfId="0" applyNumberFormat="1" applyFont="1" applyFill="1" applyBorder="1" applyAlignment="1">
      <alignment horizontal="center"/>
    </xf>
    <xf numFmtId="176" fontId="10" fillId="0" borderId="1" xfId="0" applyNumberFormat="1" applyFont="1" applyBorder="1" applyAlignment="1">
      <alignment horizontal="center"/>
    </xf>
    <xf numFmtId="176" fontId="4" fillId="0" borderId="1" xfId="0" applyNumberFormat="1" applyFont="1" applyBorder="1" applyAlignment="1">
      <alignment horizontal="center"/>
    </xf>
    <xf numFmtId="176" fontId="10" fillId="5" borderId="1" xfId="0" applyNumberFormat="1" applyFont="1" applyFill="1" applyBorder="1" applyAlignment="1">
      <alignment horizontal="center"/>
    </xf>
    <xf numFmtId="0" fontId="35" fillId="0" borderId="0" xfId="0" applyFont="1"/>
    <xf numFmtId="3" fontId="8" fillId="0" borderId="1" xfId="0" applyNumberFormat="1" applyFont="1" applyBorder="1" applyAlignment="1">
      <alignment horizontal="center" vertical="top"/>
    </xf>
    <xf numFmtId="176" fontId="10" fillId="0" borderId="1" xfId="0" applyNumberFormat="1" applyFont="1" applyBorder="1" applyAlignment="1">
      <alignment horizontal="right"/>
    </xf>
    <xf numFmtId="3" fontId="36" fillId="4" borderId="10" xfId="0" applyNumberFormat="1" applyFont="1" applyFill="1" applyBorder="1" applyAlignment="1"/>
    <xf numFmtId="176" fontId="4" fillId="0" borderId="8" xfId="0" applyNumberFormat="1" applyFont="1" applyBorder="1" applyAlignment="1">
      <alignment horizontal="right"/>
    </xf>
    <xf numFmtId="176" fontId="4" fillId="0" borderId="11" xfId="0" applyNumberFormat="1" applyFont="1" applyBorder="1" applyAlignment="1">
      <alignment horizontal="right"/>
    </xf>
    <xf numFmtId="176" fontId="4" fillId="0" borderId="12" xfId="0" applyNumberFormat="1" applyFont="1" applyBorder="1" applyAlignment="1">
      <alignment horizontal="right"/>
    </xf>
    <xf numFmtId="0" fontId="3" fillId="0" borderId="11" xfId="0" applyFont="1" applyBorder="1" applyAlignment="1">
      <alignment wrapText="1"/>
    </xf>
    <xf numFmtId="0" fontId="3" fillId="0" borderId="11" xfId="0" applyFont="1" applyBorder="1" applyAlignment="1"/>
    <xf numFmtId="3" fontId="8" fillId="0" borderId="1" xfId="0" applyNumberFormat="1" applyFont="1" applyBorder="1" applyAlignment="1">
      <alignment horizontal="center"/>
    </xf>
    <xf numFmtId="0" fontId="38" fillId="0" borderId="13" xfId="0" applyFont="1" applyBorder="1" applyAlignment="1">
      <alignment horizontal="left" vertical="top" wrapText="1"/>
    </xf>
    <xf numFmtId="0" fontId="8" fillId="0" borderId="0" xfId="0" applyFont="1" applyAlignment="1">
      <alignment wrapText="1"/>
    </xf>
    <xf numFmtId="0" fontId="8" fillId="0" borderId="1" xfId="0" applyFont="1" applyBorder="1" applyAlignment="1"/>
    <xf numFmtId="0" fontId="1" fillId="0" borderId="14" xfId="0" applyFont="1" applyBorder="1" applyAlignment="1">
      <alignment wrapText="1"/>
    </xf>
    <xf numFmtId="0" fontId="6" fillId="0" borderId="14" xfId="0" applyFont="1" applyBorder="1" applyAlignment="1">
      <alignment wrapText="1"/>
    </xf>
    <xf numFmtId="2" fontId="4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0" fontId="1" fillId="0" borderId="1" xfId="0" applyFont="1" applyBorder="1" applyAlignment="1"/>
    <xf numFmtId="176" fontId="0" fillId="0" borderId="1" xfId="0" applyNumberFormat="1" applyBorder="1"/>
    <xf numFmtId="0" fontId="39" fillId="0" borderId="0" xfId="0" applyFont="1" applyAlignment="1">
      <alignment wrapText="1"/>
    </xf>
    <xf numFmtId="0" fontId="1" fillId="0" borderId="11" xfId="0" applyFont="1" applyBorder="1" applyAlignment="1">
      <alignment wrapText="1"/>
    </xf>
    <xf numFmtId="3" fontId="1" fillId="0" borderId="1" xfId="0" applyNumberFormat="1" applyFont="1" applyBorder="1"/>
    <xf numFmtId="176" fontId="26" fillId="6" borderId="1" xfId="0" applyNumberFormat="1" applyFont="1" applyFill="1" applyBorder="1" applyAlignment="1">
      <alignment horizontal="right"/>
    </xf>
    <xf numFmtId="176" fontId="37" fillId="6" borderId="1" xfId="0" applyNumberFormat="1" applyFont="1" applyFill="1" applyBorder="1" applyAlignment="1">
      <alignment horizontal="right"/>
    </xf>
    <xf numFmtId="0" fontId="7" fillId="0" borderId="1" xfId="0" applyFont="1" applyFill="1" applyBorder="1" applyAlignment="1">
      <alignment wrapText="1"/>
    </xf>
    <xf numFmtId="0" fontId="0" fillId="0" borderId="0" xfId="0" applyAlignment="1"/>
    <xf numFmtId="0" fontId="4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/>
    </xf>
    <xf numFmtId="0" fontId="25" fillId="0" borderId="1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33" fillId="0" borderId="1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5" fillId="0" borderId="12" xfId="0" applyFont="1" applyBorder="1" applyAlignment="1">
      <alignment horizontal="center"/>
    </xf>
    <xf numFmtId="0" fontId="38" fillId="0" borderId="16" xfId="0" applyFont="1" applyBorder="1" applyAlignment="1">
      <alignment horizontal="center" wrapText="1"/>
    </xf>
    <xf numFmtId="0" fontId="38" fillId="0" borderId="17" xfId="0" applyFont="1" applyBorder="1" applyAlignment="1">
      <alignment horizontal="center" wrapText="1"/>
    </xf>
    <xf numFmtId="0" fontId="38" fillId="0" borderId="18" xfId="0" applyFont="1" applyBorder="1" applyAlignment="1">
      <alignment horizontal="center" wrapText="1"/>
    </xf>
    <xf numFmtId="0" fontId="38" fillId="0" borderId="19" xfId="0" applyFont="1" applyBorder="1" applyAlignment="1">
      <alignment horizontal="center" wrapText="1"/>
    </xf>
    <xf numFmtId="0" fontId="38" fillId="0" borderId="20" xfId="0" applyFont="1" applyBorder="1" applyAlignment="1">
      <alignment horizontal="center" wrapText="1"/>
    </xf>
    <xf numFmtId="0" fontId="38" fillId="0" borderId="21" xfId="0" applyFont="1" applyBorder="1" applyAlignment="1">
      <alignment horizontal="center" wrapText="1"/>
    </xf>
    <xf numFmtId="0" fontId="29" fillId="0" borderId="1" xfId="0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23" fillId="0" borderId="8" xfId="0" applyFont="1" applyBorder="1" applyAlignment="1">
      <alignment horizontal="center"/>
    </xf>
    <xf numFmtId="0" fontId="23" fillId="0" borderId="12" xfId="0" applyFont="1" applyBorder="1" applyAlignment="1">
      <alignment horizontal="center"/>
    </xf>
    <xf numFmtId="0" fontId="23" fillId="2" borderId="1" xfId="0" applyFont="1" applyFill="1" applyBorder="1" applyAlignment="1">
      <alignment horizontal="center"/>
    </xf>
    <xf numFmtId="0" fontId="32" fillId="0" borderId="1" xfId="0" applyFont="1" applyBorder="1" applyAlignment="1">
      <alignment horizontal="center"/>
    </xf>
    <xf numFmtId="0" fontId="30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15" xfId="0" applyFont="1" applyBorder="1" applyAlignment="1">
      <alignment horizontal="right"/>
    </xf>
    <xf numFmtId="0" fontId="5" fillId="2" borderId="1" xfId="0" applyFont="1" applyFill="1" applyBorder="1" applyAlignment="1">
      <alignment horizontal="center" wrapText="1"/>
    </xf>
    <xf numFmtId="0" fontId="21" fillId="2" borderId="1" xfId="0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/>
    <xf numFmtId="0" fontId="1" fillId="0" borderId="22" xfId="0" applyFont="1" applyBorder="1" applyAlignment="1">
      <alignment wrapText="1"/>
    </xf>
    <xf numFmtId="0" fontId="1" fillId="0" borderId="1" xfId="0" applyFont="1" applyBorder="1" applyAlignment="1">
      <alignment wrapText="1"/>
    </xf>
    <xf numFmtId="49" fontId="10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22" xfId="0" applyFont="1" applyBorder="1"/>
    <xf numFmtId="0" fontId="1" fillId="0" borderId="1" xfId="0" applyFont="1" applyBorder="1"/>
    <xf numFmtId="49" fontId="10" fillId="0" borderId="8" xfId="0" applyNumberFormat="1" applyFont="1" applyBorder="1" applyAlignment="1">
      <alignment horizontal="center"/>
    </xf>
    <xf numFmtId="49" fontId="10" fillId="0" borderId="33" xfId="0" applyNumberFormat="1" applyFont="1" applyBorder="1" applyAlignment="1">
      <alignment horizontal="center"/>
    </xf>
    <xf numFmtId="3" fontId="17" fillId="4" borderId="34" xfId="0" applyNumberFormat="1" applyFont="1" applyFill="1" applyBorder="1" applyAlignment="1">
      <alignment horizontal="center" vertical="top"/>
    </xf>
    <xf numFmtId="3" fontId="17" fillId="4" borderId="35" xfId="0" applyNumberFormat="1" applyFont="1" applyFill="1" applyBorder="1" applyAlignment="1">
      <alignment horizontal="center" vertical="top"/>
    </xf>
    <xf numFmtId="0" fontId="1" fillId="0" borderId="11" xfId="0" applyFont="1" applyBorder="1" applyAlignment="1">
      <alignment horizontal="left" wrapText="1"/>
    </xf>
    <xf numFmtId="0" fontId="1" fillId="0" borderId="12" xfId="0" applyFont="1" applyBorder="1" applyAlignment="1">
      <alignment horizontal="left" wrapText="1"/>
    </xf>
    <xf numFmtId="49" fontId="10" fillId="0" borderId="12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1" fillId="0" borderId="14" xfId="0" applyFont="1" applyBorder="1" applyAlignment="1">
      <alignment horizontal="left" wrapText="1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176" fontId="4" fillId="0" borderId="8" xfId="0" applyNumberFormat="1" applyFont="1" applyBorder="1" applyAlignment="1">
      <alignment horizontal="right"/>
    </xf>
    <xf numFmtId="176" fontId="4" fillId="0" borderId="11" xfId="0" applyNumberFormat="1" applyFont="1" applyBorder="1" applyAlignment="1">
      <alignment horizontal="right"/>
    </xf>
    <xf numFmtId="176" fontId="4" fillId="0" borderId="12" xfId="0" applyNumberFormat="1" applyFont="1" applyBorder="1" applyAlignment="1">
      <alignment horizontal="right"/>
    </xf>
    <xf numFmtId="0" fontId="34" fillId="0" borderId="8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9" fillId="0" borderId="30" xfId="0" applyFont="1" applyBorder="1" applyAlignment="1">
      <alignment horizontal="right"/>
    </xf>
    <xf numFmtId="0" fontId="9" fillId="0" borderId="0" xfId="0" applyFont="1" applyAlignment="1">
      <alignment horizontal="right"/>
    </xf>
    <xf numFmtId="0" fontId="8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31" xfId="0" applyFont="1" applyBorder="1" applyAlignment="1">
      <alignment wrapText="1"/>
    </xf>
    <xf numFmtId="0" fontId="8" fillId="0" borderId="32" xfId="0" applyFont="1" applyBorder="1" applyAlignment="1">
      <alignment wrapText="1"/>
    </xf>
    <xf numFmtId="0" fontId="9" fillId="0" borderId="32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8" fillId="0" borderId="22" xfId="0" applyFont="1" applyBorder="1" applyAlignment="1">
      <alignment wrapText="1"/>
    </xf>
    <xf numFmtId="0" fontId="8" fillId="0" borderId="1" xfId="0" applyFont="1" applyBorder="1" applyAlignment="1">
      <alignment wrapText="1"/>
    </xf>
    <xf numFmtId="176" fontId="9" fillId="0" borderId="8" xfId="0" applyNumberFormat="1" applyFont="1" applyBorder="1" applyAlignment="1">
      <alignment horizontal="right"/>
    </xf>
    <xf numFmtId="176" fontId="9" fillId="0" borderId="11" xfId="0" applyNumberFormat="1" applyFont="1" applyBorder="1" applyAlignment="1">
      <alignment horizontal="right"/>
    </xf>
    <xf numFmtId="176" fontId="9" fillId="0" borderId="12" xfId="0" applyNumberFormat="1" applyFont="1" applyBorder="1" applyAlignment="1">
      <alignment horizontal="right"/>
    </xf>
    <xf numFmtId="0" fontId="3" fillId="3" borderId="2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49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176" fontId="3" fillId="3" borderId="8" xfId="0" applyNumberFormat="1" applyFont="1" applyFill="1" applyBorder="1" applyAlignment="1">
      <alignment horizontal="right"/>
    </xf>
    <xf numFmtId="176" fontId="3" fillId="3" borderId="11" xfId="0" applyNumberFormat="1" applyFont="1" applyFill="1" applyBorder="1" applyAlignment="1">
      <alignment horizontal="right"/>
    </xf>
    <xf numFmtId="176" fontId="3" fillId="3" borderId="12" xfId="0" applyNumberFormat="1" applyFont="1" applyFill="1" applyBorder="1" applyAlignment="1">
      <alignment horizontal="right"/>
    </xf>
    <xf numFmtId="3" fontId="41" fillId="0" borderId="1" xfId="0" applyNumberFormat="1" applyFont="1" applyBorder="1" applyAlignment="1">
      <alignment horizontal="center"/>
    </xf>
    <xf numFmtId="0" fontId="41" fillId="0" borderId="1" xfId="0" applyFont="1" applyBorder="1" applyAlignment="1">
      <alignment horizontal="center"/>
    </xf>
    <xf numFmtId="0" fontId="6" fillId="0" borderId="22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2" fillId="0" borderId="22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0" fillId="2" borderId="22" xfId="0" applyFont="1" applyFill="1" applyBorder="1" applyAlignment="1">
      <alignment wrapText="1"/>
    </xf>
    <xf numFmtId="0" fontId="10" fillId="2" borderId="1" xfId="0" applyFont="1" applyFill="1" applyBorder="1" applyAlignment="1">
      <alignment wrapText="1"/>
    </xf>
    <xf numFmtId="49" fontId="10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49" fontId="4" fillId="0" borderId="12" xfId="0" applyNumberFormat="1" applyFont="1" applyBorder="1" applyAlignment="1">
      <alignment horizontal="center"/>
    </xf>
    <xf numFmtId="3" fontId="4" fillId="0" borderId="8" xfId="0" applyNumberFormat="1" applyFont="1" applyBorder="1" applyAlignment="1">
      <alignment horizontal="center"/>
    </xf>
    <xf numFmtId="0" fontId="2" fillId="0" borderId="22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4" fillId="0" borderId="22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4" fillId="0" borderId="14" xfId="0" applyFont="1" applyBorder="1" applyAlignment="1">
      <alignment horizontal="left" wrapText="1"/>
    </xf>
    <xf numFmtId="0" fontId="14" fillId="0" borderId="12" xfId="0" applyFont="1" applyBorder="1" applyAlignment="1">
      <alignment horizontal="left" wrapText="1"/>
    </xf>
    <xf numFmtId="0" fontId="1" fillId="0" borderId="14" xfId="0" applyFont="1" applyBorder="1"/>
    <xf numFmtId="0" fontId="1" fillId="0" borderId="12" xfId="0" applyFont="1" applyBorder="1"/>
    <xf numFmtId="0" fontId="6" fillId="0" borderId="14" xfId="0" applyFont="1" applyBorder="1"/>
    <xf numFmtId="0" fontId="6" fillId="0" borderId="12" xfId="0" applyFont="1" applyBorder="1"/>
    <xf numFmtId="176" fontId="4" fillId="0" borderId="8" xfId="0" applyNumberFormat="1" applyFont="1" applyFill="1" applyBorder="1" applyAlignment="1">
      <alignment horizontal="right"/>
    </xf>
    <xf numFmtId="176" fontId="4" fillId="0" borderId="11" xfId="0" applyNumberFormat="1" applyFont="1" applyFill="1" applyBorder="1" applyAlignment="1">
      <alignment horizontal="right"/>
    </xf>
    <xf numFmtId="176" fontId="4" fillId="0" borderId="12" xfId="0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/>
    </xf>
    <xf numFmtId="0" fontId="9" fillId="0" borderId="22" xfId="0" applyFont="1" applyBorder="1" applyAlignment="1">
      <alignment wrapText="1"/>
    </xf>
    <xf numFmtId="0" fontId="9" fillId="0" borderId="1" xfId="0" applyFont="1" applyBorder="1" applyAlignment="1">
      <alignment wrapText="1"/>
    </xf>
    <xf numFmtId="49" fontId="6" fillId="0" borderId="8" xfId="0" applyNumberFormat="1" applyFont="1" applyBorder="1" applyAlignment="1">
      <alignment horizontal="center"/>
    </xf>
    <xf numFmtId="49" fontId="6" fillId="0" borderId="12" xfId="0" applyNumberFormat="1" applyFont="1" applyBorder="1" applyAlignment="1">
      <alignment horizontal="center"/>
    </xf>
    <xf numFmtId="0" fontId="1" fillId="0" borderId="14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2" fillId="0" borderId="8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40" fillId="0" borderId="22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12" fillId="0" borderId="0" xfId="0" applyFont="1" applyBorder="1" applyAlignment="1">
      <alignment horizontal="center" wrapText="1"/>
    </xf>
    <xf numFmtId="0" fontId="6" fillId="2" borderId="23" xfId="0" applyFont="1" applyFill="1" applyBorder="1" applyAlignment="1">
      <alignment horizontal="center" wrapText="1"/>
    </xf>
    <xf numFmtId="0" fontId="6" fillId="2" borderId="24" xfId="0" applyFont="1" applyFill="1" applyBorder="1" applyAlignment="1">
      <alignment horizontal="center" wrapText="1"/>
    </xf>
    <xf numFmtId="0" fontId="5" fillId="2" borderId="25" xfId="0" applyFont="1" applyFill="1" applyBorder="1" applyAlignment="1">
      <alignment horizontal="center" wrapText="1"/>
    </xf>
    <xf numFmtId="0" fontId="5" fillId="2" borderId="26" xfId="0" applyFont="1" applyFill="1" applyBorder="1" applyAlignment="1">
      <alignment horizontal="center" wrapText="1"/>
    </xf>
    <xf numFmtId="0" fontId="5" fillId="2" borderId="27" xfId="0" applyFont="1" applyFill="1" applyBorder="1" applyAlignment="1">
      <alignment horizontal="center" wrapText="1"/>
    </xf>
    <xf numFmtId="0" fontId="10" fillId="2" borderId="28" xfId="0" applyFont="1" applyFill="1" applyBorder="1" applyAlignment="1">
      <alignment wrapText="1"/>
    </xf>
    <xf numFmtId="0" fontId="10" fillId="2" borderId="29" xfId="0" applyFont="1" applyFill="1" applyBorder="1" applyAlignment="1">
      <alignment wrapText="1"/>
    </xf>
    <xf numFmtId="49" fontId="10" fillId="2" borderId="28" xfId="0" applyNumberFormat="1" applyFont="1" applyFill="1" applyBorder="1" applyAlignment="1">
      <alignment horizontal="center"/>
    </xf>
    <xf numFmtId="49" fontId="10" fillId="2" borderId="29" xfId="0" applyNumberFormat="1" applyFont="1" applyFill="1" applyBorder="1" applyAlignment="1">
      <alignment horizontal="center"/>
    </xf>
    <xf numFmtId="0" fontId="4" fillId="2" borderId="28" xfId="0" applyFont="1" applyFill="1" applyBorder="1" applyAlignment="1">
      <alignment horizontal="center"/>
    </xf>
    <xf numFmtId="0" fontId="4" fillId="2" borderId="29" xfId="0" applyFont="1" applyFill="1" applyBorder="1" applyAlignment="1">
      <alignment horizontal="center"/>
    </xf>
    <xf numFmtId="0" fontId="7" fillId="0" borderId="22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9" fillId="0" borderId="14" xfId="0" applyFont="1" applyBorder="1" applyAlignment="1">
      <alignment horizontal="left" wrapText="1"/>
    </xf>
    <xf numFmtId="0" fontId="9" fillId="0" borderId="12" xfId="0" applyFont="1" applyBorder="1" applyAlignment="1">
      <alignment horizontal="left" wrapText="1"/>
    </xf>
    <xf numFmtId="0" fontId="1" fillId="0" borderId="14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3" fontId="4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6" fillId="0" borderId="14" xfId="0" applyFont="1" applyBorder="1" applyAlignment="1">
      <alignment horizontal="left" wrapText="1"/>
    </xf>
    <xf numFmtId="0" fontId="6" fillId="0" borderId="12" xfId="0" applyFont="1" applyBorder="1" applyAlignment="1">
      <alignment horizontal="left" wrapText="1"/>
    </xf>
    <xf numFmtId="0" fontId="17" fillId="0" borderId="8" xfId="0" applyFont="1" applyBorder="1" applyAlignment="1">
      <alignment vertical="top"/>
    </xf>
    <xf numFmtId="0" fontId="17" fillId="0" borderId="12" xfId="0" applyFont="1" applyBorder="1" applyAlignment="1">
      <alignment vertical="top"/>
    </xf>
    <xf numFmtId="0" fontId="14" fillId="0" borderId="14" xfId="0" applyFont="1" applyBorder="1" applyAlignment="1">
      <alignment wrapText="1"/>
    </xf>
    <xf numFmtId="0" fontId="14" fillId="0" borderId="12" xfId="0" applyFont="1" applyBorder="1" applyAlignment="1">
      <alignment wrapText="1"/>
    </xf>
    <xf numFmtId="0" fontId="15" fillId="0" borderId="22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6" fillId="0" borderId="14" xfId="0" applyFont="1" applyBorder="1" applyAlignment="1">
      <alignment wrapText="1"/>
    </xf>
    <xf numFmtId="0" fontId="6" fillId="0" borderId="12" xfId="0" applyFont="1" applyBorder="1" applyAlignment="1">
      <alignment wrapText="1"/>
    </xf>
    <xf numFmtId="0" fontId="4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176" fontId="10" fillId="0" borderId="8" xfId="0" applyNumberFormat="1" applyFont="1" applyBorder="1" applyAlignment="1">
      <alignment horizontal="right"/>
    </xf>
    <xf numFmtId="176" fontId="10" fillId="0" borderId="11" xfId="0" applyNumberFormat="1" applyFont="1" applyBorder="1" applyAlignment="1">
      <alignment horizontal="right"/>
    </xf>
    <xf numFmtId="176" fontId="10" fillId="0" borderId="12" xfId="0" applyNumberFormat="1" applyFont="1" applyBorder="1" applyAlignment="1">
      <alignment horizontal="right"/>
    </xf>
    <xf numFmtId="176" fontId="10" fillId="2" borderId="8" xfId="0" applyNumberFormat="1" applyFont="1" applyFill="1" applyBorder="1" applyAlignment="1">
      <alignment horizontal="right"/>
    </xf>
    <xf numFmtId="176" fontId="10" fillId="2" borderId="11" xfId="0" applyNumberFormat="1" applyFont="1" applyFill="1" applyBorder="1" applyAlignment="1">
      <alignment horizontal="right"/>
    </xf>
    <xf numFmtId="176" fontId="10" fillId="2" borderId="12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69</xdr:row>
      <xdr:rowOff>0</xdr:rowOff>
    </xdr:from>
    <xdr:to>
      <xdr:col>0</xdr:col>
      <xdr:colOff>238125</xdr:colOff>
      <xdr:row>69</xdr:row>
      <xdr:rowOff>0</xdr:rowOff>
    </xdr:to>
    <xdr:sp macro="" textlink="">
      <xdr:nvSpPr>
        <xdr:cNvPr id="3073" name="Text Box 2"/>
        <xdr:cNvSpPr txBox="1">
          <a:spLocks noChangeArrowheads="1"/>
        </xdr:cNvSpPr>
      </xdr:nvSpPr>
      <xdr:spPr bwMode="auto">
        <a:xfrm flipV="1">
          <a:off x="142875" y="16925925"/>
          <a:ext cx="95250" cy="0"/>
        </a:xfrm>
        <a:prstGeom prst="rect">
          <a:avLst/>
        </a:prstGeom>
        <a:noFill/>
        <a:ln w="9525">
          <a:noFill/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0</xdr:col>
      <xdr:colOff>142875</xdr:colOff>
      <xdr:row>69</xdr:row>
      <xdr:rowOff>0</xdr:rowOff>
    </xdr:from>
    <xdr:to>
      <xdr:col>0</xdr:col>
      <xdr:colOff>238125</xdr:colOff>
      <xdr:row>69</xdr:row>
      <xdr:rowOff>0</xdr:rowOff>
    </xdr:to>
    <xdr:sp macro="" textlink="">
      <xdr:nvSpPr>
        <xdr:cNvPr id="3074" name="Text Box 5"/>
        <xdr:cNvSpPr txBox="1">
          <a:spLocks noChangeArrowheads="1"/>
        </xdr:cNvSpPr>
      </xdr:nvSpPr>
      <xdr:spPr bwMode="auto">
        <a:xfrm flipV="1">
          <a:off x="142875" y="16925925"/>
          <a:ext cx="95250" cy="0"/>
        </a:xfrm>
        <a:prstGeom prst="rect">
          <a:avLst/>
        </a:prstGeom>
        <a:noFill/>
        <a:ln w="9525">
          <a:noFill/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0</xdr:col>
      <xdr:colOff>381000</xdr:colOff>
      <xdr:row>69</xdr:row>
      <xdr:rowOff>0</xdr:rowOff>
    </xdr:from>
    <xdr:to>
      <xdr:col>0</xdr:col>
      <xdr:colOff>466725</xdr:colOff>
      <xdr:row>69</xdr:row>
      <xdr:rowOff>0</xdr:rowOff>
    </xdr:to>
    <xdr:sp macro="" textlink="">
      <xdr:nvSpPr>
        <xdr:cNvPr id="3075" name="Text Box 207"/>
        <xdr:cNvSpPr txBox="1">
          <a:spLocks noChangeArrowheads="1"/>
        </xdr:cNvSpPr>
      </xdr:nvSpPr>
      <xdr:spPr bwMode="auto">
        <a:xfrm flipV="1">
          <a:off x="381000" y="1692592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75</xdr:row>
      <xdr:rowOff>0</xdr:rowOff>
    </xdr:from>
    <xdr:to>
      <xdr:col>0</xdr:col>
      <xdr:colOff>76200</xdr:colOff>
      <xdr:row>75</xdr:row>
      <xdr:rowOff>0</xdr:rowOff>
    </xdr:to>
    <xdr:sp macro="" textlink="">
      <xdr:nvSpPr>
        <xdr:cNvPr id="4212" name="Text Box 1"/>
        <xdr:cNvSpPr txBox="1">
          <a:spLocks noChangeArrowheads="1"/>
        </xdr:cNvSpPr>
      </xdr:nvSpPr>
      <xdr:spPr bwMode="auto">
        <a:xfrm>
          <a:off x="0" y="17468850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75</xdr:row>
      <xdr:rowOff>0</xdr:rowOff>
    </xdr:from>
    <xdr:to>
      <xdr:col>0</xdr:col>
      <xdr:colOff>76200</xdr:colOff>
      <xdr:row>75</xdr:row>
      <xdr:rowOff>0</xdr:rowOff>
    </xdr:to>
    <xdr:sp macro="" textlink="">
      <xdr:nvSpPr>
        <xdr:cNvPr id="4213" name="Text Box 2"/>
        <xdr:cNvSpPr txBox="1">
          <a:spLocks noChangeArrowheads="1"/>
        </xdr:cNvSpPr>
      </xdr:nvSpPr>
      <xdr:spPr bwMode="auto">
        <a:xfrm>
          <a:off x="0" y="17468850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User/Documents/&#1048;&#1079;&#1084;&#1077;&#1085;&#1077;&#1085;&#1080;&#1103;%20&#1074;%20&#1073;&#1102;&#1076;&#1078;&#1077;&#1090;%202020%20&#1075;.&#1056;&#1077;&#1096;&#1077;&#1085;&#1080;&#1077;%20&#1086;%20&#1073;&#1102;&#1076;&#1078;&#1077;&#1090;&#1077;%202020%202%20&#1095;&#1090;&#1077;&#1085;&#1080;&#1077;%20-%20&#1082;&#1086;&#1087;&#1080;&#1103;/&#1080;&#1102;&#1085;&#1100;/&#1087;&#1088;&#1080;&#1083;&#1086;&#1078;&#1077;&#1085;&#1080;&#1077;%20&#1082;%20&#1087;&#1088;&#1086;&#1077;&#1082;&#1090;&#1091;%20&#1073;&#1102;&#1076;&#1078;&#1077;&#1090;&#1072;%20%20%20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>
        <row r="38">
          <cell r="A38" t="str">
            <v>Иные бюджетные ассигнования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tabSelected="1" topLeftCell="A41" workbookViewId="0">
      <selection activeCell="A4" sqref="A4:G9"/>
    </sheetView>
  </sheetViews>
  <sheetFormatPr defaultRowHeight="12.75" x14ac:dyDescent="0.2"/>
  <cols>
    <col min="1" max="1" width="63.140625" customWidth="1"/>
    <col min="3" max="3" width="20.28515625" customWidth="1"/>
    <col min="4" max="4" width="10" customWidth="1"/>
    <col min="5" max="5" width="2.140625" customWidth="1"/>
    <col min="6" max="6" width="1.85546875" customWidth="1"/>
    <col min="7" max="7" width="2.28515625" customWidth="1"/>
  </cols>
  <sheetData>
    <row r="1" spans="1:7" ht="15.75" x14ac:dyDescent="0.25">
      <c r="A1" s="121" t="s">
        <v>323</v>
      </c>
      <c r="B1" s="121"/>
      <c r="C1" s="121"/>
      <c r="D1" s="121"/>
      <c r="E1" s="123"/>
      <c r="F1" s="123"/>
      <c r="G1" s="123"/>
    </row>
    <row r="2" spans="1:7" ht="15.75" x14ac:dyDescent="0.25">
      <c r="A2" s="121" t="s">
        <v>324</v>
      </c>
      <c r="B2" s="121"/>
      <c r="C2" s="121"/>
      <c r="D2" s="121"/>
      <c r="E2" s="123"/>
      <c r="F2" s="123"/>
      <c r="G2" s="123"/>
    </row>
    <row r="3" spans="1:7" ht="15.75" x14ac:dyDescent="0.25">
      <c r="A3" s="121" t="s">
        <v>325</v>
      </c>
      <c r="B3" s="121"/>
      <c r="C3" s="121"/>
      <c r="D3" s="121"/>
      <c r="E3" s="123"/>
      <c r="F3" s="123"/>
      <c r="G3" s="123"/>
    </row>
    <row r="4" spans="1:7" ht="14.25" customHeight="1" x14ac:dyDescent="0.25">
      <c r="A4" s="121"/>
      <c r="B4" s="121"/>
      <c r="C4" s="121"/>
      <c r="D4" s="121"/>
      <c r="E4" s="123"/>
      <c r="F4" s="123"/>
      <c r="G4" s="123"/>
    </row>
    <row r="5" spans="1:7" ht="15.75" hidden="1" customHeight="1" x14ac:dyDescent="0.25">
      <c r="A5" s="121"/>
      <c r="B5" s="122"/>
      <c r="C5" s="122"/>
      <c r="D5" s="122"/>
      <c r="E5" s="122"/>
      <c r="F5" s="122"/>
      <c r="G5" s="122"/>
    </row>
    <row r="6" spans="1:7" ht="16.5" hidden="1" customHeight="1" x14ac:dyDescent="0.25">
      <c r="A6" s="121"/>
      <c r="B6" s="122"/>
      <c r="C6" s="122"/>
      <c r="D6" s="122"/>
      <c r="E6" s="122"/>
      <c r="F6" s="122"/>
      <c r="G6" s="122"/>
    </row>
    <row r="7" spans="1:7" ht="15.75" hidden="1" customHeight="1" x14ac:dyDescent="0.25">
      <c r="A7" s="121"/>
      <c r="B7" s="122"/>
      <c r="C7" s="122"/>
      <c r="D7" s="122"/>
      <c r="E7" s="122"/>
      <c r="F7" s="122"/>
      <c r="G7" s="122"/>
    </row>
    <row r="8" spans="1:7" ht="15.75" hidden="1" customHeight="1" x14ac:dyDescent="0.25">
      <c r="A8" s="121"/>
      <c r="B8" s="122"/>
      <c r="C8" s="122"/>
      <c r="D8" s="122"/>
      <c r="E8" s="122"/>
      <c r="F8" s="122"/>
      <c r="G8" s="122"/>
    </row>
    <row r="9" spans="1:7" ht="15.75" hidden="1" customHeight="1" x14ac:dyDescent="0.25">
      <c r="A9" s="121"/>
      <c r="B9" s="122"/>
      <c r="C9" s="122"/>
      <c r="D9" s="122"/>
      <c r="E9" s="122"/>
      <c r="F9" s="122"/>
      <c r="G9" s="122"/>
    </row>
    <row r="10" spans="1:7" ht="26.25" customHeight="1" x14ac:dyDescent="0.25">
      <c r="A10" s="117" t="s">
        <v>86</v>
      </c>
      <c r="B10" s="117"/>
      <c r="C10" s="117"/>
      <c r="D10" s="117"/>
    </row>
    <row r="11" spans="1:7" ht="37.5" customHeight="1" x14ac:dyDescent="0.25">
      <c r="A11" s="117" t="s">
        <v>305</v>
      </c>
      <c r="B11" s="117"/>
      <c r="C11" s="117"/>
      <c r="D11" s="117"/>
    </row>
    <row r="12" spans="1:7" ht="15" x14ac:dyDescent="0.25">
      <c r="A12" s="118"/>
      <c r="B12" s="118"/>
      <c r="C12" s="118"/>
      <c r="D12" s="118"/>
    </row>
    <row r="13" spans="1:7" ht="33" customHeight="1" x14ac:dyDescent="0.2">
      <c r="A13" s="43" t="s">
        <v>87</v>
      </c>
      <c r="B13" s="119" t="s">
        <v>88</v>
      </c>
      <c r="C13" s="119"/>
      <c r="D13" s="43" t="s">
        <v>278</v>
      </c>
    </row>
    <row r="14" spans="1:7" ht="12.75" customHeight="1" x14ac:dyDescent="0.2">
      <c r="A14" s="43">
        <v>1</v>
      </c>
      <c r="B14" s="119">
        <v>2</v>
      </c>
      <c r="C14" s="119"/>
      <c r="D14" s="43">
        <v>3</v>
      </c>
    </row>
    <row r="15" spans="1:7" ht="17.25" customHeight="1" x14ac:dyDescent="0.25">
      <c r="A15" s="45" t="s">
        <v>89</v>
      </c>
      <c r="B15" s="120"/>
      <c r="C15" s="120"/>
      <c r="D15" s="55">
        <f>D16+D69</f>
        <v>5885.0999999999995</v>
      </c>
    </row>
    <row r="16" spans="1:7" ht="18" customHeight="1" x14ac:dyDescent="0.2">
      <c r="A16" s="1" t="s">
        <v>90</v>
      </c>
      <c r="B16" s="109" t="s">
        <v>91</v>
      </c>
      <c r="C16" s="109"/>
      <c r="D16" s="56">
        <f>D17+D20+D31+D37+D45+D48+D52+D66+D59</f>
        <v>737</v>
      </c>
    </row>
    <row r="17" spans="1:4" ht="14.25" customHeight="1" x14ac:dyDescent="0.2">
      <c r="A17" s="46" t="s">
        <v>92</v>
      </c>
      <c r="B17" s="109" t="s">
        <v>93</v>
      </c>
      <c r="C17" s="109"/>
      <c r="D17" s="56">
        <f>D18</f>
        <v>230</v>
      </c>
    </row>
    <row r="18" spans="1:4" ht="15" customHeight="1" x14ac:dyDescent="0.2">
      <c r="A18" s="46" t="s">
        <v>94</v>
      </c>
      <c r="B18" s="115" t="s">
        <v>95</v>
      </c>
      <c r="C18" s="115"/>
      <c r="D18" s="56">
        <f>D19</f>
        <v>230</v>
      </c>
    </row>
    <row r="19" spans="1:4" ht="112.5" customHeight="1" x14ac:dyDescent="0.2">
      <c r="A19" s="90" t="s">
        <v>319</v>
      </c>
      <c r="B19" s="95" t="s">
        <v>96</v>
      </c>
      <c r="C19" s="95"/>
      <c r="D19" s="57">
        <v>230</v>
      </c>
    </row>
    <row r="20" spans="1:4" ht="24" customHeight="1" x14ac:dyDescent="0.2">
      <c r="A20" s="47" t="s">
        <v>97</v>
      </c>
      <c r="B20" s="115" t="s">
        <v>98</v>
      </c>
      <c r="C20" s="115"/>
      <c r="D20" s="56">
        <f>D21</f>
        <v>205</v>
      </c>
    </row>
    <row r="21" spans="1:4" ht="21.75" customHeight="1" x14ac:dyDescent="0.2">
      <c r="A21" s="47" t="s">
        <v>99</v>
      </c>
      <c r="B21" s="115" t="s">
        <v>100</v>
      </c>
      <c r="C21" s="115"/>
      <c r="D21" s="56">
        <f>D22+D24+D26+D27+D29</f>
        <v>205</v>
      </c>
    </row>
    <row r="22" spans="1:4" ht="33.75" customHeight="1" x14ac:dyDescent="0.2">
      <c r="A22" s="48" t="s">
        <v>101</v>
      </c>
      <c r="B22" s="95" t="s">
        <v>102</v>
      </c>
      <c r="C22" s="95"/>
      <c r="D22" s="57">
        <f>D23</f>
        <v>104</v>
      </c>
    </row>
    <row r="23" spans="1:4" ht="60" customHeight="1" x14ac:dyDescent="0.2">
      <c r="A23" s="48" t="s">
        <v>264</v>
      </c>
      <c r="B23" s="100" t="s">
        <v>221</v>
      </c>
      <c r="C23" s="101"/>
      <c r="D23" s="57">
        <f>98+6</f>
        <v>104</v>
      </c>
    </row>
    <row r="24" spans="1:4" ht="44.25" customHeight="1" x14ac:dyDescent="0.2">
      <c r="A24" s="49" t="s">
        <v>103</v>
      </c>
      <c r="B24" s="95" t="s">
        <v>104</v>
      </c>
      <c r="C24" s="95"/>
      <c r="D24" s="89">
        <v>1</v>
      </c>
    </row>
    <row r="25" spans="1:4" ht="77.25" customHeight="1" x14ac:dyDescent="0.2">
      <c r="A25" s="74" t="s">
        <v>265</v>
      </c>
      <c r="B25" s="100" t="s">
        <v>222</v>
      </c>
      <c r="C25" s="101"/>
      <c r="D25" s="89">
        <v>1</v>
      </c>
    </row>
    <row r="26" spans="1:4" ht="39" customHeight="1" x14ac:dyDescent="0.2">
      <c r="A26" s="49" t="s">
        <v>105</v>
      </c>
      <c r="B26" s="95" t="s">
        <v>106</v>
      </c>
      <c r="C26" s="95"/>
      <c r="D26" s="88">
        <f>D28</f>
        <v>111</v>
      </c>
    </row>
    <row r="27" spans="1:4" ht="54.75" hidden="1" customHeight="1" x14ac:dyDescent="0.2">
      <c r="A27" s="49" t="s">
        <v>107</v>
      </c>
      <c r="B27" s="95" t="s">
        <v>108</v>
      </c>
      <c r="C27" s="95"/>
      <c r="D27" s="57"/>
    </row>
    <row r="28" spans="1:4" ht="60.75" customHeight="1" x14ac:dyDescent="0.2">
      <c r="A28" s="49" t="s">
        <v>266</v>
      </c>
      <c r="B28" s="100" t="s">
        <v>223</v>
      </c>
      <c r="C28" s="101"/>
      <c r="D28" s="57">
        <f>104+7</f>
        <v>111</v>
      </c>
    </row>
    <row r="29" spans="1:4" ht="36.75" customHeight="1" x14ac:dyDescent="0.2">
      <c r="A29" s="49" t="s">
        <v>107</v>
      </c>
      <c r="B29" s="95" t="s">
        <v>108</v>
      </c>
      <c r="C29" s="95"/>
      <c r="D29" s="57">
        <f>D30</f>
        <v>-11</v>
      </c>
    </row>
    <row r="30" spans="1:4" ht="58.5" customHeight="1" x14ac:dyDescent="0.2">
      <c r="A30" s="49" t="s">
        <v>268</v>
      </c>
      <c r="B30" s="100" t="s">
        <v>269</v>
      </c>
      <c r="C30" s="101"/>
      <c r="D30" s="57">
        <v>-11</v>
      </c>
    </row>
    <row r="31" spans="1:4" ht="15.75" customHeight="1" x14ac:dyDescent="0.2">
      <c r="A31" s="46" t="s">
        <v>109</v>
      </c>
      <c r="B31" s="109" t="s">
        <v>110</v>
      </c>
      <c r="C31" s="109"/>
      <c r="D31" s="56">
        <f>D32</f>
        <v>40</v>
      </c>
    </row>
    <row r="32" spans="1:4" ht="20.25" customHeight="1" x14ac:dyDescent="0.2">
      <c r="A32" s="46" t="s">
        <v>111</v>
      </c>
      <c r="B32" s="115" t="s">
        <v>112</v>
      </c>
      <c r="C32" s="115"/>
      <c r="D32" s="56">
        <f>D33+D35</f>
        <v>40</v>
      </c>
    </row>
    <row r="33" spans="1:4" ht="19.5" customHeight="1" x14ac:dyDescent="0.2">
      <c r="A33" s="42" t="s">
        <v>113</v>
      </c>
      <c r="B33" s="95" t="s">
        <v>114</v>
      </c>
      <c r="C33" s="95"/>
      <c r="D33" s="57">
        <v>40</v>
      </c>
    </row>
    <row r="34" spans="1:4" ht="23.25" customHeight="1" x14ac:dyDescent="0.2">
      <c r="A34" s="42" t="s">
        <v>113</v>
      </c>
      <c r="B34" s="95" t="s">
        <v>115</v>
      </c>
      <c r="C34" s="95"/>
      <c r="D34" s="57">
        <v>40</v>
      </c>
    </row>
    <row r="35" spans="1:4" ht="0.75" customHeight="1" x14ac:dyDescent="0.2">
      <c r="A35" s="42" t="s">
        <v>116</v>
      </c>
      <c r="B35" s="95" t="s">
        <v>117</v>
      </c>
      <c r="C35" s="95"/>
      <c r="D35" s="57">
        <v>0</v>
      </c>
    </row>
    <row r="36" spans="1:4" ht="54" hidden="1" customHeight="1" x14ac:dyDescent="0.2">
      <c r="A36" s="42" t="s">
        <v>118</v>
      </c>
      <c r="B36" s="95" t="s">
        <v>119</v>
      </c>
      <c r="C36" s="95"/>
      <c r="D36" s="57">
        <v>0</v>
      </c>
    </row>
    <row r="37" spans="1:4" ht="17.25" customHeight="1" x14ac:dyDescent="0.2">
      <c r="A37" s="50" t="s">
        <v>120</v>
      </c>
      <c r="B37" s="116" t="s">
        <v>121</v>
      </c>
      <c r="C37" s="116"/>
      <c r="D37" s="56">
        <f>D38+D40</f>
        <v>260</v>
      </c>
    </row>
    <row r="38" spans="1:4" ht="15" customHeight="1" x14ac:dyDescent="0.2">
      <c r="A38" s="50" t="s">
        <v>122</v>
      </c>
      <c r="B38" s="116" t="s">
        <v>123</v>
      </c>
      <c r="C38" s="116"/>
      <c r="D38" s="56">
        <f>D39</f>
        <v>30</v>
      </c>
    </row>
    <row r="39" spans="1:4" ht="27.75" customHeight="1" x14ac:dyDescent="0.2">
      <c r="A39" s="42" t="s">
        <v>124</v>
      </c>
      <c r="B39" s="108" t="s">
        <v>125</v>
      </c>
      <c r="C39" s="108"/>
      <c r="D39" s="57">
        <v>30</v>
      </c>
    </row>
    <row r="40" spans="1:4" ht="15.75" customHeight="1" x14ac:dyDescent="0.2">
      <c r="A40" s="42" t="s">
        <v>126</v>
      </c>
      <c r="B40" s="108" t="s">
        <v>127</v>
      </c>
      <c r="C40" s="108"/>
      <c r="D40" s="56">
        <f>D41+D43</f>
        <v>230</v>
      </c>
    </row>
    <row r="41" spans="1:4" ht="15" customHeight="1" x14ac:dyDescent="0.2">
      <c r="A41" s="42" t="s">
        <v>314</v>
      </c>
      <c r="B41" s="108" t="s">
        <v>312</v>
      </c>
      <c r="C41" s="108"/>
      <c r="D41" s="56">
        <v>130</v>
      </c>
    </row>
    <row r="42" spans="1:4" ht="20.25" customHeight="1" x14ac:dyDescent="0.2">
      <c r="A42" s="42" t="s">
        <v>315</v>
      </c>
      <c r="B42" s="108" t="s">
        <v>313</v>
      </c>
      <c r="C42" s="108"/>
      <c r="D42" s="56">
        <v>130</v>
      </c>
    </row>
    <row r="43" spans="1:4" ht="14.25" customHeight="1" x14ac:dyDescent="0.2">
      <c r="A43" s="42" t="s">
        <v>128</v>
      </c>
      <c r="B43" s="108" t="s">
        <v>129</v>
      </c>
      <c r="C43" s="108"/>
      <c r="D43" s="57">
        <f>D44</f>
        <v>100</v>
      </c>
    </row>
    <row r="44" spans="1:4" ht="25.5" customHeight="1" x14ac:dyDescent="0.2">
      <c r="A44" s="42" t="s">
        <v>130</v>
      </c>
      <c r="B44" s="108" t="s">
        <v>131</v>
      </c>
      <c r="C44" s="108"/>
      <c r="D44" s="57">
        <v>100</v>
      </c>
    </row>
    <row r="45" spans="1:4" ht="17.25" customHeight="1" x14ac:dyDescent="0.2">
      <c r="A45" s="46" t="s">
        <v>132</v>
      </c>
      <c r="B45" s="109" t="s">
        <v>133</v>
      </c>
      <c r="C45" s="109"/>
      <c r="D45" s="56">
        <f>D46</f>
        <v>1</v>
      </c>
    </row>
    <row r="46" spans="1:4" ht="26.25" customHeight="1" x14ac:dyDescent="0.2">
      <c r="A46" s="50" t="s">
        <v>134</v>
      </c>
      <c r="B46" s="116" t="s">
        <v>135</v>
      </c>
      <c r="C46" s="116"/>
      <c r="D46" s="57">
        <f>D47</f>
        <v>1</v>
      </c>
    </row>
    <row r="47" spans="1:4" ht="42" customHeight="1" x14ac:dyDescent="0.2">
      <c r="A47" s="42" t="s">
        <v>182</v>
      </c>
      <c r="B47" s="108" t="s">
        <v>181</v>
      </c>
      <c r="C47" s="108"/>
      <c r="D47" s="57">
        <v>1</v>
      </c>
    </row>
    <row r="48" spans="1:4" ht="33" hidden="1" customHeight="1" x14ac:dyDescent="0.2">
      <c r="A48" s="46" t="s">
        <v>136</v>
      </c>
      <c r="B48" s="109" t="s">
        <v>137</v>
      </c>
      <c r="C48" s="109"/>
      <c r="D48" s="56">
        <f>D49</f>
        <v>0</v>
      </c>
    </row>
    <row r="49" spans="1:4" ht="69.75" hidden="1" customHeight="1" x14ac:dyDescent="0.2">
      <c r="A49" s="42" t="s">
        <v>138</v>
      </c>
      <c r="B49" s="114" t="s">
        <v>139</v>
      </c>
      <c r="C49" s="114"/>
      <c r="D49" s="57">
        <f>D50</f>
        <v>0</v>
      </c>
    </row>
    <row r="50" spans="1:4" ht="33.75" hidden="1" customHeight="1" x14ac:dyDescent="0.2">
      <c r="A50" s="51" t="s">
        <v>140</v>
      </c>
      <c r="B50" s="95" t="s">
        <v>141</v>
      </c>
      <c r="C50" s="95"/>
      <c r="D50" s="57">
        <f>D51</f>
        <v>0</v>
      </c>
    </row>
    <row r="51" spans="1:4" ht="35.25" hidden="1" customHeight="1" x14ac:dyDescent="0.2">
      <c r="A51" s="42" t="s">
        <v>142</v>
      </c>
      <c r="B51" s="95" t="s">
        <v>143</v>
      </c>
      <c r="C51" s="95"/>
      <c r="D51" s="57">
        <v>0</v>
      </c>
    </row>
    <row r="52" spans="1:4" ht="34.5" hidden="1" customHeight="1" x14ac:dyDescent="0.2">
      <c r="A52" s="46" t="s">
        <v>218</v>
      </c>
      <c r="B52" s="109" t="s">
        <v>144</v>
      </c>
      <c r="C52" s="109"/>
      <c r="D52" s="56">
        <f>D53+D56</f>
        <v>0</v>
      </c>
    </row>
    <row r="53" spans="1:4" ht="20.25" hidden="1" customHeight="1" x14ac:dyDescent="0.2">
      <c r="A53" s="42" t="s">
        <v>145</v>
      </c>
      <c r="B53" s="95" t="s">
        <v>146</v>
      </c>
      <c r="C53" s="95"/>
      <c r="D53" s="57">
        <f>D54</f>
        <v>0</v>
      </c>
    </row>
    <row r="54" spans="1:4" ht="22.5" hidden="1" customHeight="1" x14ac:dyDescent="0.2">
      <c r="A54" s="42" t="s">
        <v>147</v>
      </c>
      <c r="B54" s="95" t="s">
        <v>148</v>
      </c>
      <c r="C54" s="95"/>
      <c r="D54" s="57">
        <f>D55</f>
        <v>0</v>
      </c>
    </row>
    <row r="55" spans="1:4" ht="0.75" hidden="1" customHeight="1" x14ac:dyDescent="0.2">
      <c r="A55" s="42" t="s">
        <v>149</v>
      </c>
      <c r="B55" s="95" t="s">
        <v>150</v>
      </c>
      <c r="C55" s="95"/>
      <c r="D55" s="57">
        <v>0</v>
      </c>
    </row>
    <row r="56" spans="1:4" s="63" customFormat="1" ht="46.5" hidden="1" customHeight="1" x14ac:dyDescent="0.2">
      <c r="A56" s="46" t="s">
        <v>197</v>
      </c>
      <c r="B56" s="115" t="s">
        <v>151</v>
      </c>
      <c r="C56" s="115"/>
      <c r="D56" s="56">
        <f>D57</f>
        <v>0</v>
      </c>
    </row>
    <row r="57" spans="1:4" ht="48.75" hidden="1" customHeight="1" x14ac:dyDescent="0.2">
      <c r="A57" s="42" t="s">
        <v>152</v>
      </c>
      <c r="B57" s="95" t="s">
        <v>153</v>
      </c>
      <c r="C57" s="95"/>
      <c r="D57" s="57">
        <f>D58</f>
        <v>0</v>
      </c>
    </row>
    <row r="58" spans="1:4" ht="44.25" hidden="1" customHeight="1" x14ac:dyDescent="0.2">
      <c r="A58" s="42" t="s">
        <v>154</v>
      </c>
      <c r="B58" s="95" t="s">
        <v>155</v>
      </c>
      <c r="C58" s="95"/>
      <c r="D58" s="57">
        <v>0</v>
      </c>
    </row>
    <row r="59" spans="1:4" s="63" customFormat="1" ht="37.5" hidden="1" customHeight="1" x14ac:dyDescent="0.2">
      <c r="A59" s="46" t="s">
        <v>177</v>
      </c>
      <c r="B59" s="115" t="s">
        <v>175</v>
      </c>
      <c r="C59" s="115"/>
      <c r="D59" s="56">
        <f>D60+D63</f>
        <v>0</v>
      </c>
    </row>
    <row r="60" spans="1:4" ht="31.5" hidden="1" customHeight="1" x14ac:dyDescent="0.2">
      <c r="A60" s="42" t="s">
        <v>176</v>
      </c>
      <c r="B60" s="100" t="s">
        <v>183</v>
      </c>
      <c r="C60" s="101"/>
      <c r="D60" s="57">
        <f>D62</f>
        <v>0</v>
      </c>
    </row>
    <row r="61" spans="1:4" ht="31.5" hidden="1" customHeight="1" x14ac:dyDescent="0.2">
      <c r="A61" s="42" t="s">
        <v>179</v>
      </c>
      <c r="B61" s="100" t="s">
        <v>178</v>
      </c>
      <c r="C61" s="101"/>
      <c r="D61" s="57">
        <f>D62</f>
        <v>0</v>
      </c>
    </row>
    <row r="62" spans="1:4" ht="30.75" hidden="1" customHeight="1" x14ac:dyDescent="0.2">
      <c r="A62" s="42" t="s">
        <v>174</v>
      </c>
      <c r="B62" s="100" t="s">
        <v>173</v>
      </c>
      <c r="C62" s="101"/>
      <c r="D62" s="57">
        <v>0</v>
      </c>
    </row>
    <row r="63" spans="1:4" ht="31.5" hidden="1" customHeight="1" x14ac:dyDescent="0.2">
      <c r="A63" s="73" t="s">
        <v>215</v>
      </c>
      <c r="B63" s="102" t="s">
        <v>212</v>
      </c>
      <c r="C63" s="103"/>
      <c r="D63" s="57">
        <f>D64</f>
        <v>0</v>
      </c>
    </row>
    <row r="64" spans="1:4" ht="27" hidden="1" customHeight="1" x14ac:dyDescent="0.2">
      <c r="A64" s="73" t="s">
        <v>216</v>
      </c>
      <c r="B64" s="104" t="s">
        <v>213</v>
      </c>
      <c r="C64" s="105"/>
      <c r="D64" s="57">
        <f>D65</f>
        <v>0</v>
      </c>
    </row>
    <row r="65" spans="1:4" ht="23.25" hidden="1" customHeight="1" x14ac:dyDescent="0.2">
      <c r="A65" s="73" t="s">
        <v>217</v>
      </c>
      <c r="B65" s="106" t="s">
        <v>214</v>
      </c>
      <c r="C65" s="107"/>
      <c r="D65" s="57">
        <v>0</v>
      </c>
    </row>
    <row r="66" spans="1:4" ht="18" customHeight="1" x14ac:dyDescent="0.2">
      <c r="A66" s="46" t="s">
        <v>156</v>
      </c>
      <c r="B66" s="109" t="s">
        <v>157</v>
      </c>
      <c r="C66" s="109"/>
      <c r="D66" s="56">
        <f>D67</f>
        <v>1</v>
      </c>
    </row>
    <row r="67" spans="1:4" ht="24" customHeight="1" x14ac:dyDescent="0.2">
      <c r="A67" s="42" t="s">
        <v>225</v>
      </c>
      <c r="B67" s="95" t="s">
        <v>224</v>
      </c>
      <c r="C67" s="95"/>
      <c r="D67" s="57">
        <f>D68</f>
        <v>1</v>
      </c>
    </row>
    <row r="68" spans="1:4" ht="30.75" customHeight="1" x14ac:dyDescent="0.2">
      <c r="A68" s="42" t="s">
        <v>227</v>
      </c>
      <c r="B68" s="95" t="s">
        <v>226</v>
      </c>
      <c r="C68" s="95"/>
      <c r="D68" s="57">
        <v>1</v>
      </c>
    </row>
    <row r="69" spans="1:4" ht="19.5" customHeight="1" x14ac:dyDescent="0.2">
      <c r="A69" s="2" t="s">
        <v>158</v>
      </c>
      <c r="B69" s="112" t="s">
        <v>159</v>
      </c>
      <c r="C69" s="112"/>
      <c r="D69" s="55">
        <f>D70+D89</f>
        <v>5148.0999999999995</v>
      </c>
    </row>
    <row r="70" spans="1:4" ht="24" customHeight="1" x14ac:dyDescent="0.2">
      <c r="A70" s="42" t="s">
        <v>160</v>
      </c>
      <c r="B70" s="95" t="s">
        <v>161</v>
      </c>
      <c r="C70" s="95"/>
      <c r="D70" s="56">
        <f>D71+D76+D83+D86+D84</f>
        <v>5148.0999999999995</v>
      </c>
    </row>
    <row r="71" spans="1:4" ht="18.75" customHeight="1" x14ac:dyDescent="0.2">
      <c r="A71" s="3" t="s">
        <v>162</v>
      </c>
      <c r="B71" s="109" t="s">
        <v>198</v>
      </c>
      <c r="C71" s="109"/>
      <c r="D71" s="56">
        <f>D72+D74</f>
        <v>2524</v>
      </c>
    </row>
    <row r="72" spans="1:4" ht="16.5" customHeight="1" x14ac:dyDescent="0.2">
      <c r="A72" s="42" t="s">
        <v>163</v>
      </c>
      <c r="B72" s="95" t="s">
        <v>199</v>
      </c>
      <c r="C72" s="95"/>
      <c r="D72" s="57">
        <f>D73</f>
        <v>676</v>
      </c>
    </row>
    <row r="73" spans="1:4" ht="21" customHeight="1" x14ac:dyDescent="0.2">
      <c r="A73" s="42" t="s">
        <v>249</v>
      </c>
      <c r="B73" s="95" t="s">
        <v>200</v>
      </c>
      <c r="C73" s="95"/>
      <c r="D73" s="57">
        <v>676</v>
      </c>
    </row>
    <row r="74" spans="1:4" ht="23.25" customHeight="1" x14ac:dyDescent="0.2">
      <c r="A74" s="42" t="s">
        <v>229</v>
      </c>
      <c r="B74" s="95" t="s">
        <v>228</v>
      </c>
      <c r="C74" s="95"/>
      <c r="D74" s="57">
        <f>D75</f>
        <v>1848</v>
      </c>
    </row>
    <row r="75" spans="1:4" ht="22.5" customHeight="1" x14ac:dyDescent="0.2">
      <c r="A75" s="42" t="s">
        <v>230</v>
      </c>
      <c r="B75" s="95" t="s">
        <v>231</v>
      </c>
      <c r="C75" s="95"/>
      <c r="D75" s="57">
        <v>1848</v>
      </c>
    </row>
    <row r="76" spans="1:4" ht="45.75" hidden="1" customHeight="1" x14ac:dyDescent="0.2">
      <c r="A76" s="52" t="s">
        <v>164</v>
      </c>
      <c r="B76" s="109" t="s">
        <v>211</v>
      </c>
      <c r="C76" s="109"/>
      <c r="D76" s="57">
        <f>D77+D79</f>
        <v>0</v>
      </c>
    </row>
    <row r="77" spans="1:4" ht="102" hidden="1" customHeight="1" x14ac:dyDescent="0.2">
      <c r="A77" s="52" t="s">
        <v>273</v>
      </c>
      <c r="B77" s="110" t="s">
        <v>274</v>
      </c>
      <c r="C77" s="111"/>
      <c r="D77" s="57">
        <v>0</v>
      </c>
    </row>
    <row r="78" spans="1:4" ht="96.75" hidden="1" customHeight="1" x14ac:dyDescent="0.2">
      <c r="A78" s="52" t="s">
        <v>275</v>
      </c>
      <c r="B78" s="110" t="s">
        <v>276</v>
      </c>
      <c r="C78" s="111"/>
      <c r="D78" s="57">
        <v>0</v>
      </c>
    </row>
    <row r="79" spans="1:4" ht="21" hidden="1" customHeight="1" x14ac:dyDescent="0.2">
      <c r="A79" s="48" t="s">
        <v>165</v>
      </c>
      <c r="B79" s="95" t="s">
        <v>210</v>
      </c>
      <c r="C79" s="95"/>
      <c r="D79" s="57">
        <f>D80</f>
        <v>0</v>
      </c>
    </row>
    <row r="80" spans="1:4" ht="18.75" hidden="1" customHeight="1" x14ac:dyDescent="0.2">
      <c r="A80" s="48" t="s">
        <v>166</v>
      </c>
      <c r="B80" s="95" t="s">
        <v>209</v>
      </c>
      <c r="C80" s="95"/>
      <c r="D80" s="57">
        <v>0</v>
      </c>
    </row>
    <row r="81" spans="1:4" ht="15.75" customHeight="1" x14ac:dyDescent="0.2">
      <c r="A81" s="48" t="s">
        <v>167</v>
      </c>
      <c r="B81" s="100" t="s">
        <v>201</v>
      </c>
      <c r="C81" s="101"/>
      <c r="D81" s="57">
        <f>D83+D84</f>
        <v>189</v>
      </c>
    </row>
    <row r="82" spans="1:4" ht="22.5" customHeight="1" x14ac:dyDescent="0.2">
      <c r="A82" s="48" t="s">
        <v>303</v>
      </c>
      <c r="B82" s="108" t="s">
        <v>250</v>
      </c>
      <c r="C82" s="108"/>
      <c r="D82" s="57">
        <f>D83</f>
        <v>188.2</v>
      </c>
    </row>
    <row r="83" spans="1:4" ht="24" customHeight="1" x14ac:dyDescent="0.2">
      <c r="A83" s="42" t="s">
        <v>270</v>
      </c>
      <c r="B83" s="108" t="s">
        <v>202</v>
      </c>
      <c r="C83" s="108"/>
      <c r="D83" s="57">
        <v>188.2</v>
      </c>
    </row>
    <row r="84" spans="1:4" ht="23.25" customHeight="1" x14ac:dyDescent="0.2">
      <c r="A84" s="42" t="s">
        <v>252</v>
      </c>
      <c r="B84" s="108" t="s">
        <v>251</v>
      </c>
      <c r="C84" s="108"/>
      <c r="D84" s="57">
        <f>D85</f>
        <v>0.8</v>
      </c>
    </row>
    <row r="85" spans="1:4" ht="24" customHeight="1" x14ac:dyDescent="0.2">
      <c r="A85" s="42" t="s">
        <v>0</v>
      </c>
      <c r="B85" s="108" t="s">
        <v>203</v>
      </c>
      <c r="C85" s="108"/>
      <c r="D85" s="57">
        <v>0.8</v>
      </c>
    </row>
    <row r="86" spans="1:4" ht="15.75" customHeight="1" x14ac:dyDescent="0.2">
      <c r="A86" s="53" t="s">
        <v>168</v>
      </c>
      <c r="B86" s="113" t="s">
        <v>204</v>
      </c>
      <c r="C86" s="113"/>
      <c r="D86" s="56">
        <f>D87</f>
        <v>2435.1</v>
      </c>
    </row>
    <row r="87" spans="1:4" ht="17.25" customHeight="1" x14ac:dyDescent="0.25">
      <c r="A87" s="54" t="s">
        <v>169</v>
      </c>
      <c r="B87" s="99" t="s">
        <v>205</v>
      </c>
      <c r="C87" s="99"/>
      <c r="D87" s="57">
        <f>D88</f>
        <v>2435.1</v>
      </c>
    </row>
    <row r="88" spans="1:4" ht="18.75" customHeight="1" x14ac:dyDescent="0.2">
      <c r="A88" s="4" t="s">
        <v>170</v>
      </c>
      <c r="B88" s="99" t="s">
        <v>206</v>
      </c>
      <c r="C88" s="99"/>
      <c r="D88" s="88">
        <f>100+570+100+450+825+390.1</f>
        <v>2435.1</v>
      </c>
    </row>
    <row r="89" spans="1:4" ht="37.5" hidden="1" customHeight="1" x14ac:dyDescent="0.2">
      <c r="A89" s="85" t="s">
        <v>246</v>
      </c>
      <c r="B89" s="96" t="s">
        <v>244</v>
      </c>
      <c r="C89" s="97"/>
      <c r="D89" s="84">
        <v>0</v>
      </c>
    </row>
    <row r="90" spans="1:4" ht="27.75" hidden="1" customHeight="1" x14ac:dyDescent="0.2">
      <c r="A90" s="15" t="s">
        <v>245</v>
      </c>
      <c r="B90" s="96" t="s">
        <v>247</v>
      </c>
      <c r="C90" s="98"/>
      <c r="D90" s="84">
        <v>0</v>
      </c>
    </row>
    <row r="91" spans="1:4" ht="27.75" hidden="1" customHeight="1" x14ac:dyDescent="0.2">
      <c r="A91" s="42" t="s">
        <v>245</v>
      </c>
      <c r="B91" s="99" t="s">
        <v>243</v>
      </c>
      <c r="C91" s="99"/>
      <c r="D91" s="84">
        <v>0</v>
      </c>
    </row>
  </sheetData>
  <mergeCells count="91">
    <mergeCell ref="A7:G7"/>
    <mergeCell ref="A8:G8"/>
    <mergeCell ref="A9:G9"/>
    <mergeCell ref="A6:G6"/>
    <mergeCell ref="A5:G5"/>
    <mergeCell ref="A1:G1"/>
    <mergeCell ref="A2:G2"/>
    <mergeCell ref="A3:G3"/>
    <mergeCell ref="A4:G4"/>
    <mergeCell ref="B74:C74"/>
    <mergeCell ref="B73:C73"/>
    <mergeCell ref="A10:D10"/>
    <mergeCell ref="A11:D11"/>
    <mergeCell ref="A12:D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4:C24"/>
    <mergeCell ref="B26:C26"/>
    <mergeCell ref="B27:C27"/>
    <mergeCell ref="B31:C31"/>
    <mergeCell ref="B28:C28"/>
    <mergeCell ref="B25:C25"/>
    <mergeCell ref="B29:C29"/>
    <mergeCell ref="B30:C30"/>
    <mergeCell ref="B46:C46"/>
    <mergeCell ref="B32:C32"/>
    <mergeCell ref="B33:C33"/>
    <mergeCell ref="B34:C34"/>
    <mergeCell ref="B35:C35"/>
    <mergeCell ref="B36:C36"/>
    <mergeCell ref="B37:C37"/>
    <mergeCell ref="B41:C41"/>
    <mergeCell ref="B42:C42"/>
    <mergeCell ref="B60:C60"/>
    <mergeCell ref="B38:C38"/>
    <mergeCell ref="B39:C39"/>
    <mergeCell ref="B54:C54"/>
    <mergeCell ref="B55:C55"/>
    <mergeCell ref="B56:C56"/>
    <mergeCell ref="B40:C40"/>
    <mergeCell ref="B43:C43"/>
    <mergeCell ref="B44:C44"/>
    <mergeCell ref="B45:C45"/>
    <mergeCell ref="B81:C81"/>
    <mergeCell ref="B47:C47"/>
    <mergeCell ref="B48:C48"/>
    <mergeCell ref="B49:C49"/>
    <mergeCell ref="B59:C59"/>
    <mergeCell ref="B71:C71"/>
    <mergeCell ref="B72:C72"/>
    <mergeCell ref="B66:C66"/>
    <mergeCell ref="B67:C67"/>
    <mergeCell ref="B68:C68"/>
    <mergeCell ref="B69:C69"/>
    <mergeCell ref="B61:C61"/>
    <mergeCell ref="B62:C62"/>
    <mergeCell ref="B88:C88"/>
    <mergeCell ref="B79:C79"/>
    <mergeCell ref="B83:C83"/>
    <mergeCell ref="B85:C85"/>
    <mergeCell ref="B86:C86"/>
    <mergeCell ref="B80:C80"/>
    <mergeCell ref="B84:C84"/>
    <mergeCell ref="B58:C58"/>
    <mergeCell ref="B82:C82"/>
    <mergeCell ref="B51:C51"/>
    <mergeCell ref="B52:C52"/>
    <mergeCell ref="B53:C53"/>
    <mergeCell ref="B87:C87"/>
    <mergeCell ref="B75:C75"/>
    <mergeCell ref="B76:C76"/>
    <mergeCell ref="B77:C77"/>
    <mergeCell ref="B78:C78"/>
    <mergeCell ref="B50:C50"/>
    <mergeCell ref="B70:C70"/>
    <mergeCell ref="B89:C89"/>
    <mergeCell ref="B90:C90"/>
    <mergeCell ref="B91:C91"/>
    <mergeCell ref="B23:C23"/>
    <mergeCell ref="B63:C63"/>
    <mergeCell ref="B64:C64"/>
    <mergeCell ref="B65:C65"/>
    <mergeCell ref="B57:C57"/>
  </mergeCells>
  <phoneticPr fontId="11" type="noConversion"/>
  <pageMargins left="0.74803149606299213" right="0.74803149606299213" top="0.98425196850393704" bottom="0.98425196850393704" header="0.51181102362204722" footer="0.51181102362204722"/>
  <pageSetup paperSize="9" scale="8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0"/>
  <sheetViews>
    <sheetView topLeftCell="A84" workbookViewId="0">
      <selection activeCell="A49" sqref="A49:B49"/>
    </sheetView>
  </sheetViews>
  <sheetFormatPr defaultRowHeight="12.75" x14ac:dyDescent="0.2"/>
  <cols>
    <col min="2" max="2" width="73.85546875" customWidth="1"/>
    <col min="4" max="4" width="1" customWidth="1"/>
    <col min="6" max="6" width="4.7109375" customWidth="1"/>
    <col min="8" max="8" width="14.5703125" customWidth="1"/>
    <col min="9" max="9" width="1.7109375" hidden="1" customWidth="1"/>
    <col min="10" max="10" width="4.85546875" hidden="1" customWidth="1"/>
  </cols>
  <sheetData>
    <row r="1" spans="1:10" ht="15.75" x14ac:dyDescent="0.25">
      <c r="A1" s="121" t="s">
        <v>321</v>
      </c>
      <c r="B1" s="239"/>
      <c r="C1" s="239"/>
      <c r="D1" s="239"/>
      <c r="E1" s="239"/>
      <c r="F1" s="239"/>
      <c r="G1" s="239"/>
      <c r="H1" s="239"/>
      <c r="I1" s="92"/>
      <c r="J1" s="92"/>
    </row>
    <row r="2" spans="1:10" ht="15.75" x14ac:dyDescent="0.25">
      <c r="A2" s="121" t="s">
        <v>320</v>
      </c>
      <c r="B2" s="239"/>
      <c r="C2" s="239"/>
      <c r="D2" s="239"/>
      <c r="E2" s="239"/>
      <c r="F2" s="239"/>
      <c r="G2" s="239"/>
      <c r="H2" s="239"/>
      <c r="I2" s="92"/>
      <c r="J2" s="92"/>
    </row>
    <row r="3" spans="1:10" ht="15.75" x14ac:dyDescent="0.25">
      <c r="A3" s="121" t="s">
        <v>326</v>
      </c>
      <c r="B3" s="239"/>
      <c r="C3" s="239"/>
      <c r="D3" s="239"/>
      <c r="E3" s="239"/>
      <c r="F3" s="239"/>
      <c r="G3" s="239"/>
      <c r="H3" s="239"/>
      <c r="I3" s="92"/>
      <c r="J3" s="92"/>
    </row>
    <row r="4" spans="1:10" ht="0.75" customHeight="1" x14ac:dyDescent="0.25">
      <c r="A4" s="44"/>
      <c r="B4" s="93"/>
      <c r="C4" s="93"/>
      <c r="D4" s="121"/>
      <c r="E4" s="121"/>
      <c r="F4" s="121"/>
      <c r="G4" s="121"/>
      <c r="H4" s="121"/>
      <c r="I4" s="121"/>
      <c r="J4" s="121"/>
    </row>
    <row r="5" spans="1:10" ht="15.75" hidden="1" customHeight="1" x14ac:dyDescent="0.25">
      <c r="A5" s="240"/>
      <c r="B5" s="240"/>
      <c r="C5" s="240"/>
      <c r="D5" s="240"/>
      <c r="E5" s="240"/>
      <c r="F5" s="240"/>
      <c r="G5" s="240"/>
      <c r="H5" s="240"/>
      <c r="I5" s="91"/>
      <c r="J5" s="91"/>
    </row>
    <row r="6" spans="1:10" ht="15.75" hidden="1" customHeight="1" x14ac:dyDescent="0.25">
      <c r="A6" s="121"/>
      <c r="B6" s="121"/>
      <c r="C6" s="121"/>
      <c r="D6" s="121"/>
      <c r="E6" s="121"/>
      <c r="F6" s="121"/>
      <c r="G6" s="121"/>
      <c r="H6" s="121"/>
      <c r="I6" s="91"/>
      <c r="J6" s="91"/>
    </row>
    <row r="7" spans="1:10" ht="16.5" hidden="1" customHeight="1" x14ac:dyDescent="0.25">
      <c r="A7" s="121"/>
      <c r="B7" s="121"/>
      <c r="C7" s="121"/>
      <c r="D7" s="121"/>
      <c r="E7" s="121"/>
      <c r="F7" s="121"/>
      <c r="G7" s="121"/>
      <c r="H7" s="121"/>
      <c r="I7" s="91"/>
      <c r="J7" s="91"/>
    </row>
    <row r="8" spans="1:10" ht="15.75" hidden="1" customHeight="1" x14ac:dyDescent="0.25">
      <c r="A8" s="121"/>
      <c r="B8" s="121"/>
      <c r="C8" s="121"/>
      <c r="D8" s="121"/>
      <c r="E8" s="121"/>
      <c r="F8" s="121"/>
      <c r="G8" s="121"/>
      <c r="H8" s="121"/>
      <c r="I8" s="91"/>
      <c r="J8" s="91"/>
    </row>
    <row r="9" spans="1:10" ht="15.75" hidden="1" customHeight="1" x14ac:dyDescent="0.25">
      <c r="A9" s="121"/>
      <c r="B9" s="121"/>
      <c r="C9" s="121"/>
      <c r="D9" s="121"/>
      <c r="E9" s="121"/>
      <c r="F9" s="121"/>
      <c r="G9" s="121"/>
      <c r="H9" s="121"/>
      <c r="I9" s="91"/>
      <c r="J9" s="91"/>
    </row>
    <row r="10" spans="1:10" ht="67.5" customHeight="1" thickBot="1" x14ac:dyDescent="0.35">
      <c r="A10" s="209" t="s">
        <v>306</v>
      </c>
      <c r="B10" s="209"/>
      <c r="C10" s="209"/>
      <c r="D10" s="209"/>
      <c r="E10" s="209"/>
      <c r="F10" s="209"/>
      <c r="G10" s="209"/>
      <c r="H10" s="209"/>
      <c r="I10" s="209"/>
      <c r="J10" s="23"/>
    </row>
    <row r="11" spans="1:10" ht="33" customHeight="1" thickBot="1" x14ac:dyDescent="0.25">
      <c r="A11" s="210" t="s">
        <v>1</v>
      </c>
      <c r="B11" s="211"/>
      <c r="C11" s="210" t="s">
        <v>2</v>
      </c>
      <c r="D11" s="211"/>
      <c r="E11" s="210" t="s">
        <v>3</v>
      </c>
      <c r="F11" s="211"/>
      <c r="G11" s="6" t="s">
        <v>4</v>
      </c>
      <c r="H11" s="212" t="s">
        <v>279</v>
      </c>
      <c r="I11" s="213"/>
      <c r="J11" s="214"/>
    </row>
    <row r="12" spans="1:10" ht="42.75" customHeight="1" x14ac:dyDescent="0.25">
      <c r="A12" s="215" t="s">
        <v>5</v>
      </c>
      <c r="B12" s="216"/>
      <c r="C12" s="217" t="s">
        <v>60</v>
      </c>
      <c r="D12" s="218"/>
      <c r="E12" s="219"/>
      <c r="F12" s="220"/>
      <c r="G12" s="19"/>
      <c r="H12" s="244">
        <f>H13+H21+H43+H48+H38</f>
        <v>4586.28802</v>
      </c>
      <c r="I12" s="245"/>
      <c r="J12" s="246"/>
    </row>
    <row r="13" spans="1:10" ht="44.25" customHeight="1" x14ac:dyDescent="0.25">
      <c r="A13" s="174" t="s">
        <v>6</v>
      </c>
      <c r="B13" s="175"/>
      <c r="C13" s="126" t="s">
        <v>61</v>
      </c>
      <c r="D13" s="126"/>
      <c r="E13" s="127"/>
      <c r="F13" s="127"/>
      <c r="G13" s="20"/>
      <c r="H13" s="145">
        <f>H14</f>
        <v>1006.63742</v>
      </c>
      <c r="I13" s="146"/>
      <c r="J13" s="147"/>
    </row>
    <row r="14" spans="1:10" ht="19.5" customHeight="1" x14ac:dyDescent="0.25">
      <c r="A14" s="160" t="s">
        <v>253</v>
      </c>
      <c r="B14" s="161"/>
      <c r="C14" s="126"/>
      <c r="D14" s="126"/>
      <c r="E14" s="127">
        <v>6100000000</v>
      </c>
      <c r="F14" s="127"/>
      <c r="G14" s="20"/>
      <c r="H14" s="145">
        <f>H15+H18</f>
        <v>1006.63742</v>
      </c>
      <c r="I14" s="146"/>
      <c r="J14" s="147"/>
    </row>
    <row r="15" spans="1:10" ht="22.5" customHeight="1" x14ac:dyDescent="0.25">
      <c r="A15" s="207" t="s">
        <v>261</v>
      </c>
      <c r="B15" s="208"/>
      <c r="C15" s="126"/>
      <c r="D15" s="126"/>
      <c r="E15" s="127" t="s">
        <v>283</v>
      </c>
      <c r="F15" s="127"/>
      <c r="G15" s="20"/>
      <c r="H15" s="145">
        <f>H16</f>
        <v>978.13742000000002</v>
      </c>
      <c r="I15" s="146"/>
      <c r="J15" s="147"/>
    </row>
    <row r="16" spans="1:10" ht="39" customHeight="1" x14ac:dyDescent="0.25">
      <c r="A16" s="124" t="s">
        <v>190</v>
      </c>
      <c r="B16" s="125"/>
      <c r="C16" s="126"/>
      <c r="D16" s="126"/>
      <c r="E16" s="127"/>
      <c r="F16" s="127"/>
      <c r="G16" s="20">
        <v>100</v>
      </c>
      <c r="H16" s="145">
        <f>H17</f>
        <v>978.13742000000002</v>
      </c>
      <c r="I16" s="146"/>
      <c r="J16" s="147"/>
    </row>
    <row r="17" spans="1:10" ht="19.5" customHeight="1" x14ac:dyDescent="0.25">
      <c r="A17" s="124" t="s">
        <v>191</v>
      </c>
      <c r="B17" s="125"/>
      <c r="C17" s="126"/>
      <c r="D17" s="126"/>
      <c r="E17" s="127"/>
      <c r="F17" s="127"/>
      <c r="G17" s="20">
        <v>120</v>
      </c>
      <c r="H17" s="145">
        <f>410+100+150+90+100+18.34-3.30258+113.1</f>
        <v>978.13742000000002</v>
      </c>
      <c r="I17" s="146"/>
      <c r="J17" s="147"/>
    </row>
    <row r="18" spans="1:10" ht="24.75" customHeight="1" x14ac:dyDescent="0.25">
      <c r="A18" s="203" t="s">
        <v>317</v>
      </c>
      <c r="B18" s="204"/>
      <c r="C18" s="130"/>
      <c r="D18" s="136"/>
      <c r="E18" s="127" t="s">
        <v>316</v>
      </c>
      <c r="F18" s="127"/>
      <c r="G18" s="20"/>
      <c r="H18" s="58">
        <f>H19</f>
        <v>28.5</v>
      </c>
      <c r="I18" s="58"/>
      <c r="J18" s="58"/>
    </row>
    <row r="19" spans="1:10" ht="25.5" customHeight="1" x14ac:dyDescent="0.25">
      <c r="A19" s="124" t="s">
        <v>7</v>
      </c>
      <c r="B19" s="125"/>
      <c r="C19" s="130"/>
      <c r="D19" s="136"/>
      <c r="E19" s="137"/>
      <c r="F19" s="138"/>
      <c r="G19" s="20">
        <v>100</v>
      </c>
      <c r="H19" s="58">
        <f>H20</f>
        <v>28.5</v>
      </c>
      <c r="I19" s="58"/>
      <c r="J19" s="58"/>
    </row>
    <row r="20" spans="1:10" ht="26.25" customHeight="1" x14ac:dyDescent="0.25">
      <c r="A20" s="124" t="s">
        <v>10</v>
      </c>
      <c r="B20" s="125"/>
      <c r="C20" s="130"/>
      <c r="D20" s="136"/>
      <c r="E20" s="137"/>
      <c r="F20" s="138"/>
      <c r="G20" s="20">
        <v>120</v>
      </c>
      <c r="H20" s="58">
        <v>28.5</v>
      </c>
      <c r="I20" s="58"/>
      <c r="J20" s="58"/>
    </row>
    <row r="21" spans="1:10" ht="29.25" customHeight="1" x14ac:dyDescent="0.25">
      <c r="A21" s="174" t="s">
        <v>9</v>
      </c>
      <c r="B21" s="175"/>
      <c r="C21" s="126" t="s">
        <v>62</v>
      </c>
      <c r="D21" s="126"/>
      <c r="E21" s="127"/>
      <c r="F21" s="127"/>
      <c r="G21" s="20"/>
      <c r="H21" s="241">
        <f>H22</f>
        <v>1120.3480199999999</v>
      </c>
      <c r="I21" s="242"/>
      <c r="J21" s="243"/>
    </row>
    <row r="22" spans="1:10" ht="19.5" customHeight="1" x14ac:dyDescent="0.25">
      <c r="A22" s="207" t="s">
        <v>271</v>
      </c>
      <c r="B22" s="208"/>
      <c r="C22" s="144"/>
      <c r="D22" s="144"/>
      <c r="E22" s="127" t="s">
        <v>284</v>
      </c>
      <c r="F22" s="127"/>
      <c r="G22" s="20"/>
      <c r="H22" s="145">
        <f>H23+H26+H35</f>
        <v>1120.3480199999999</v>
      </c>
      <c r="I22" s="146"/>
      <c r="J22" s="147"/>
    </row>
    <row r="23" spans="1:10" ht="18" customHeight="1" x14ac:dyDescent="0.25">
      <c r="A23" s="160" t="s">
        <v>261</v>
      </c>
      <c r="B23" s="161"/>
      <c r="C23" s="144"/>
      <c r="D23" s="144"/>
      <c r="E23" s="127" t="s">
        <v>285</v>
      </c>
      <c r="F23" s="127"/>
      <c r="G23" s="20"/>
      <c r="H23" s="145">
        <f>H24</f>
        <v>932.66</v>
      </c>
      <c r="I23" s="146"/>
      <c r="J23" s="147"/>
    </row>
    <row r="24" spans="1:10" ht="43.5" customHeight="1" x14ac:dyDescent="0.25">
      <c r="A24" s="124" t="s">
        <v>190</v>
      </c>
      <c r="B24" s="125"/>
      <c r="C24" s="144"/>
      <c r="D24" s="144"/>
      <c r="E24" s="127"/>
      <c r="F24" s="127"/>
      <c r="G24" s="20">
        <v>100</v>
      </c>
      <c r="H24" s="145">
        <f>H25</f>
        <v>932.66</v>
      </c>
      <c r="I24" s="146"/>
      <c r="J24" s="147"/>
    </row>
    <row r="25" spans="1:10" ht="21.75" customHeight="1" x14ac:dyDescent="0.25">
      <c r="A25" s="124" t="s">
        <v>192</v>
      </c>
      <c r="B25" s="125"/>
      <c r="C25" s="144"/>
      <c r="D25" s="144"/>
      <c r="E25" s="127"/>
      <c r="F25" s="127"/>
      <c r="G25" s="20">
        <v>120</v>
      </c>
      <c r="H25" s="145">
        <f>400+100+150+120+95-18.34+86</f>
        <v>932.66</v>
      </c>
      <c r="I25" s="146"/>
      <c r="J25" s="147"/>
    </row>
    <row r="26" spans="1:10" ht="17.25" customHeight="1" x14ac:dyDescent="0.25">
      <c r="A26" s="160" t="s">
        <v>262</v>
      </c>
      <c r="B26" s="161"/>
      <c r="C26" s="144"/>
      <c r="D26" s="144"/>
      <c r="E26" s="127" t="s">
        <v>286</v>
      </c>
      <c r="F26" s="127"/>
      <c r="G26" s="20"/>
      <c r="H26" s="145">
        <f>H27+H29+H34</f>
        <v>186.88801999999998</v>
      </c>
      <c r="I26" s="146"/>
      <c r="J26" s="147"/>
    </row>
    <row r="27" spans="1:10" ht="17.25" customHeight="1" x14ac:dyDescent="0.25">
      <c r="A27" s="124" t="s">
        <v>193</v>
      </c>
      <c r="B27" s="125"/>
      <c r="C27" s="144"/>
      <c r="D27" s="144"/>
      <c r="E27" s="127"/>
      <c r="F27" s="127"/>
      <c r="G27" s="20">
        <v>200</v>
      </c>
      <c r="H27" s="145">
        <f>H28</f>
        <v>186.88801999999998</v>
      </c>
      <c r="I27" s="146"/>
      <c r="J27" s="147"/>
    </row>
    <row r="28" spans="1:10" ht="18" customHeight="1" x14ac:dyDescent="0.25">
      <c r="A28" s="124" t="s">
        <v>194</v>
      </c>
      <c r="B28" s="125"/>
      <c r="C28" s="144"/>
      <c r="D28" s="144"/>
      <c r="E28" s="127"/>
      <c r="F28" s="127"/>
      <c r="G28" s="20">
        <v>240</v>
      </c>
      <c r="H28" s="145">
        <f>238+21.5-62.09-10.52198</f>
        <v>186.88801999999998</v>
      </c>
      <c r="I28" s="146"/>
      <c r="J28" s="147"/>
    </row>
    <row r="29" spans="1:10" ht="1.5" hidden="1" customHeight="1" x14ac:dyDescent="0.25">
      <c r="A29" s="128" t="s">
        <v>13</v>
      </c>
      <c r="B29" s="129"/>
      <c r="C29" s="144"/>
      <c r="D29" s="144"/>
      <c r="E29" s="127"/>
      <c r="F29" s="127"/>
      <c r="G29" s="20">
        <v>800</v>
      </c>
      <c r="H29" s="145">
        <v>0</v>
      </c>
      <c r="I29" s="146"/>
      <c r="J29" s="147"/>
    </row>
    <row r="30" spans="1:10" ht="15" hidden="1" customHeight="1" x14ac:dyDescent="0.25">
      <c r="A30" s="128" t="s">
        <v>14</v>
      </c>
      <c r="B30" s="129"/>
      <c r="C30" s="144"/>
      <c r="D30" s="144"/>
      <c r="E30" s="127"/>
      <c r="F30" s="127"/>
      <c r="G30" s="20">
        <v>850</v>
      </c>
      <c r="H30" s="145">
        <v>0</v>
      </c>
      <c r="I30" s="146"/>
      <c r="J30" s="147"/>
    </row>
    <row r="31" spans="1:10" ht="0.75" hidden="1" customHeight="1" x14ac:dyDescent="0.25">
      <c r="A31" s="124" t="s">
        <v>7</v>
      </c>
      <c r="B31" s="125"/>
      <c r="C31" s="144"/>
      <c r="D31" s="144"/>
      <c r="E31" s="127"/>
      <c r="F31" s="127"/>
      <c r="G31" s="20">
        <v>100</v>
      </c>
      <c r="H31" s="145">
        <f>H32</f>
        <v>0</v>
      </c>
      <c r="I31" s="146"/>
      <c r="J31" s="147"/>
    </row>
    <row r="32" spans="1:10" ht="24" hidden="1" customHeight="1" x14ac:dyDescent="0.25">
      <c r="A32" s="124" t="s">
        <v>10</v>
      </c>
      <c r="B32" s="125"/>
      <c r="C32" s="144"/>
      <c r="D32" s="144"/>
      <c r="E32" s="127"/>
      <c r="F32" s="127"/>
      <c r="G32" s="20">
        <v>120</v>
      </c>
      <c r="H32" s="145">
        <v>0</v>
      </c>
      <c r="I32" s="146"/>
      <c r="J32" s="147"/>
    </row>
    <row r="33" spans="1:10" ht="24" customHeight="1" x14ac:dyDescent="0.25">
      <c r="A33" s="128" t="s">
        <v>13</v>
      </c>
      <c r="B33" s="129"/>
      <c r="C33" s="182"/>
      <c r="D33" s="183"/>
      <c r="E33" s="137"/>
      <c r="F33" s="138"/>
      <c r="G33" s="20">
        <v>800</v>
      </c>
      <c r="H33" s="58">
        <f>H34</f>
        <v>0</v>
      </c>
      <c r="I33" s="58"/>
      <c r="J33" s="58"/>
    </row>
    <row r="34" spans="1:10" ht="24" customHeight="1" x14ac:dyDescent="0.25">
      <c r="A34" s="128" t="s">
        <v>14</v>
      </c>
      <c r="B34" s="129"/>
      <c r="C34" s="182"/>
      <c r="D34" s="183"/>
      <c r="E34" s="137"/>
      <c r="F34" s="138"/>
      <c r="G34" s="20">
        <v>850</v>
      </c>
      <c r="H34" s="58">
        <v>0</v>
      </c>
      <c r="I34" s="58"/>
      <c r="J34" s="58"/>
    </row>
    <row r="35" spans="1:10" ht="41.25" customHeight="1" x14ac:dyDescent="0.25">
      <c r="A35" s="124" t="s">
        <v>260</v>
      </c>
      <c r="B35" s="125"/>
      <c r="C35" s="144"/>
      <c r="D35" s="144"/>
      <c r="E35" s="127" t="s">
        <v>287</v>
      </c>
      <c r="F35" s="127"/>
      <c r="G35" s="20"/>
      <c r="H35" s="145">
        <f>H36</f>
        <v>0.8</v>
      </c>
      <c r="I35" s="146"/>
      <c r="J35" s="147"/>
    </row>
    <row r="36" spans="1:10" ht="20.25" customHeight="1" x14ac:dyDescent="0.25">
      <c r="A36" s="124" t="s">
        <v>193</v>
      </c>
      <c r="B36" s="125"/>
      <c r="C36" s="144"/>
      <c r="D36" s="144"/>
      <c r="E36" s="228"/>
      <c r="F36" s="228"/>
      <c r="G36" s="20">
        <v>200</v>
      </c>
      <c r="H36" s="145">
        <f>H37</f>
        <v>0.8</v>
      </c>
      <c r="I36" s="146"/>
      <c r="J36" s="147"/>
    </row>
    <row r="37" spans="1:10" ht="17.25" customHeight="1" x14ac:dyDescent="0.25">
      <c r="A37" s="124" t="s">
        <v>194</v>
      </c>
      <c r="B37" s="125"/>
      <c r="C37" s="144"/>
      <c r="D37" s="144"/>
      <c r="E37" s="228"/>
      <c r="F37" s="228"/>
      <c r="G37" s="20">
        <v>240</v>
      </c>
      <c r="H37" s="145">
        <v>0.8</v>
      </c>
      <c r="I37" s="146"/>
      <c r="J37" s="147"/>
    </row>
    <row r="38" spans="1:10" ht="0.75" customHeight="1" x14ac:dyDescent="0.25">
      <c r="A38" s="229" t="s">
        <v>233</v>
      </c>
      <c r="B38" s="230"/>
      <c r="C38" s="130" t="s">
        <v>234</v>
      </c>
      <c r="D38" s="136"/>
      <c r="E38" s="205"/>
      <c r="F38" s="206"/>
      <c r="G38" s="20"/>
      <c r="H38" s="78">
        <f>H39</f>
        <v>0</v>
      </c>
      <c r="I38" s="58"/>
      <c r="J38" s="58"/>
    </row>
    <row r="39" spans="1:10" ht="21.75" hidden="1" customHeight="1" x14ac:dyDescent="0.25">
      <c r="A39" s="139" t="s">
        <v>235</v>
      </c>
      <c r="B39" s="135"/>
      <c r="C39" s="182"/>
      <c r="D39" s="183"/>
      <c r="E39" s="205" t="s">
        <v>236</v>
      </c>
      <c r="F39" s="206"/>
      <c r="G39" s="20"/>
      <c r="H39" s="78">
        <f>H40</f>
        <v>0</v>
      </c>
      <c r="I39" s="58"/>
      <c r="J39" s="58"/>
    </row>
    <row r="40" spans="1:10" ht="24.75" hidden="1" customHeight="1" x14ac:dyDescent="0.25">
      <c r="A40" s="139" t="s">
        <v>237</v>
      </c>
      <c r="B40" s="135"/>
      <c r="C40" s="182"/>
      <c r="D40" s="183"/>
      <c r="E40" s="205" t="s">
        <v>238</v>
      </c>
      <c r="F40" s="206"/>
      <c r="G40" s="20"/>
      <c r="H40" s="78">
        <f>H41</f>
        <v>0</v>
      </c>
      <c r="I40" s="58"/>
      <c r="J40" s="58"/>
    </row>
    <row r="41" spans="1:10" ht="18.75" hidden="1" customHeight="1" x14ac:dyDescent="0.25">
      <c r="A41" s="128" t="s">
        <v>13</v>
      </c>
      <c r="B41" s="129"/>
      <c r="C41" s="182"/>
      <c r="D41" s="183"/>
      <c r="E41" s="205">
        <v>1070020120</v>
      </c>
      <c r="F41" s="206"/>
      <c r="G41" s="20">
        <v>800</v>
      </c>
      <c r="H41" s="78">
        <f>H42</f>
        <v>0</v>
      </c>
      <c r="I41" s="58"/>
      <c r="J41" s="58"/>
    </row>
    <row r="42" spans="1:10" ht="18.75" hidden="1" customHeight="1" x14ac:dyDescent="0.25">
      <c r="A42" s="139" t="s">
        <v>239</v>
      </c>
      <c r="B42" s="135"/>
      <c r="C42" s="182"/>
      <c r="D42" s="183"/>
      <c r="E42" s="205"/>
      <c r="F42" s="206"/>
      <c r="G42" s="20">
        <v>880</v>
      </c>
      <c r="H42" s="78">
        <v>0</v>
      </c>
      <c r="I42" s="58"/>
      <c r="J42" s="58"/>
    </row>
    <row r="43" spans="1:10" ht="15" x14ac:dyDescent="0.25">
      <c r="A43" s="174" t="s">
        <v>15</v>
      </c>
      <c r="B43" s="175"/>
      <c r="C43" s="126" t="s">
        <v>63</v>
      </c>
      <c r="D43" s="126"/>
      <c r="E43" s="127" t="s">
        <v>184</v>
      </c>
      <c r="F43" s="127"/>
      <c r="G43" s="20"/>
      <c r="H43" s="241">
        <f>H45</f>
        <v>6</v>
      </c>
      <c r="I43" s="242"/>
      <c r="J43" s="243"/>
    </row>
    <row r="44" spans="1:10" ht="15" x14ac:dyDescent="0.25">
      <c r="A44" s="174" t="s">
        <v>15</v>
      </c>
      <c r="B44" s="175"/>
      <c r="C44" s="130"/>
      <c r="D44" s="136"/>
      <c r="E44" s="127" t="s">
        <v>288</v>
      </c>
      <c r="F44" s="127"/>
      <c r="G44" s="20"/>
      <c r="H44" s="65">
        <v>6</v>
      </c>
      <c r="I44" s="65"/>
      <c r="J44" s="65"/>
    </row>
    <row r="45" spans="1:10" ht="21" customHeight="1" x14ac:dyDescent="0.25">
      <c r="A45" s="124" t="s">
        <v>16</v>
      </c>
      <c r="B45" s="125"/>
      <c r="C45" s="144"/>
      <c r="D45" s="144"/>
      <c r="E45" s="227">
        <v>6800090010</v>
      </c>
      <c r="F45" s="127"/>
      <c r="G45" s="20"/>
      <c r="H45" s="145">
        <f>H47</f>
        <v>6</v>
      </c>
      <c r="I45" s="146"/>
      <c r="J45" s="147"/>
    </row>
    <row r="46" spans="1:10" ht="21" customHeight="1" x14ac:dyDescent="0.25">
      <c r="A46" s="139" t="s">
        <v>13</v>
      </c>
      <c r="B46" s="135"/>
      <c r="C46" s="182"/>
      <c r="D46" s="183"/>
      <c r="E46" s="137"/>
      <c r="F46" s="138"/>
      <c r="G46" s="20">
        <v>800</v>
      </c>
      <c r="H46" s="58">
        <v>6</v>
      </c>
      <c r="I46" s="58"/>
      <c r="J46" s="58"/>
    </row>
    <row r="47" spans="1:10" ht="15" x14ac:dyDescent="0.25">
      <c r="A47" s="124" t="s">
        <v>17</v>
      </c>
      <c r="B47" s="125"/>
      <c r="C47" s="144"/>
      <c r="D47" s="144"/>
      <c r="E47" s="127"/>
      <c r="F47" s="127"/>
      <c r="G47" s="20">
        <v>870</v>
      </c>
      <c r="H47" s="145">
        <v>6</v>
      </c>
      <c r="I47" s="146"/>
      <c r="J47" s="147"/>
    </row>
    <row r="48" spans="1:10" ht="20.25" customHeight="1" x14ac:dyDescent="0.25">
      <c r="A48" s="174" t="s">
        <v>18</v>
      </c>
      <c r="B48" s="175"/>
      <c r="C48" s="126" t="s">
        <v>64</v>
      </c>
      <c r="D48" s="126"/>
      <c r="E48" s="127"/>
      <c r="F48" s="127"/>
      <c r="G48" s="20"/>
      <c r="H48" s="241">
        <f>H49</f>
        <v>2453.30258</v>
      </c>
      <c r="I48" s="242"/>
      <c r="J48" s="243"/>
    </row>
    <row r="49" spans="1:10" ht="18" customHeight="1" x14ac:dyDescent="0.25">
      <c r="A49" s="160" t="s">
        <v>304</v>
      </c>
      <c r="B49" s="161"/>
      <c r="C49" s="126"/>
      <c r="D49" s="126"/>
      <c r="E49" s="127" t="s">
        <v>289</v>
      </c>
      <c r="F49" s="127"/>
      <c r="G49" s="20"/>
      <c r="H49" s="241">
        <f>H50</f>
        <v>2453.30258</v>
      </c>
      <c r="I49" s="242"/>
      <c r="J49" s="243"/>
    </row>
    <row r="50" spans="1:10" ht="27.75" customHeight="1" x14ac:dyDescent="0.25">
      <c r="A50" s="124" t="s">
        <v>254</v>
      </c>
      <c r="B50" s="125"/>
      <c r="C50" s="144"/>
      <c r="D50" s="144"/>
      <c r="E50" s="127" t="s">
        <v>290</v>
      </c>
      <c r="F50" s="127"/>
      <c r="G50" s="20"/>
      <c r="H50" s="241">
        <f>H51+H54</f>
        <v>2453.30258</v>
      </c>
      <c r="I50" s="242"/>
      <c r="J50" s="243"/>
    </row>
    <row r="51" spans="1:10" ht="42" customHeight="1" x14ac:dyDescent="0.25">
      <c r="A51" s="124" t="s">
        <v>190</v>
      </c>
      <c r="B51" s="125"/>
      <c r="C51" s="144"/>
      <c r="D51" s="144"/>
      <c r="E51" s="127"/>
      <c r="F51" s="127"/>
      <c r="G51" s="20">
        <v>100</v>
      </c>
      <c r="H51" s="145">
        <f>H52</f>
        <v>2328.30258</v>
      </c>
      <c r="I51" s="146"/>
      <c r="J51" s="147"/>
    </row>
    <row r="52" spans="1:10" ht="16.5" customHeight="1" x14ac:dyDescent="0.25">
      <c r="A52" s="203" t="s">
        <v>207</v>
      </c>
      <c r="B52" s="204"/>
      <c r="C52" s="182"/>
      <c r="D52" s="183"/>
      <c r="E52" s="137"/>
      <c r="F52" s="138"/>
      <c r="G52" s="20">
        <v>110</v>
      </c>
      <c r="H52" s="145">
        <f>1095+109+270+80+240+405+3.30258+126</f>
        <v>2328.30258</v>
      </c>
      <c r="I52" s="146"/>
      <c r="J52" s="147"/>
    </row>
    <row r="53" spans="1:10" ht="1.5" hidden="1" customHeight="1" x14ac:dyDescent="0.25">
      <c r="A53" s="203"/>
      <c r="B53" s="204"/>
      <c r="C53" s="182"/>
      <c r="D53" s="183"/>
      <c r="E53" s="137" t="str">
        <f>E50</f>
        <v>990 00 00590</v>
      </c>
      <c r="F53" s="138"/>
      <c r="G53" s="20"/>
      <c r="H53" s="58">
        <f>H54</f>
        <v>125</v>
      </c>
      <c r="I53" s="58"/>
      <c r="J53" s="58"/>
    </row>
    <row r="54" spans="1:10" ht="15.75" customHeight="1" x14ac:dyDescent="0.25">
      <c r="A54" s="124" t="s">
        <v>219</v>
      </c>
      <c r="B54" s="125"/>
      <c r="C54" s="182"/>
      <c r="D54" s="183"/>
      <c r="E54" s="137"/>
      <c r="F54" s="138"/>
      <c r="G54" s="20">
        <v>200</v>
      </c>
      <c r="H54" s="58">
        <f>H55</f>
        <v>125</v>
      </c>
      <c r="I54" s="58"/>
      <c r="J54" s="58"/>
    </row>
    <row r="55" spans="1:10" ht="14.25" customHeight="1" x14ac:dyDescent="0.25">
      <c r="A55" s="128" t="s">
        <v>220</v>
      </c>
      <c r="B55" s="129"/>
      <c r="C55" s="182"/>
      <c r="D55" s="183"/>
      <c r="E55" s="137"/>
      <c r="F55" s="138"/>
      <c r="G55" s="20">
        <v>240</v>
      </c>
      <c r="H55" s="58">
        <v>125</v>
      </c>
      <c r="I55" s="58"/>
      <c r="J55" s="58"/>
    </row>
    <row r="56" spans="1:10" ht="14.25" customHeight="1" x14ac:dyDescent="0.25">
      <c r="A56" s="174" t="s">
        <v>20</v>
      </c>
      <c r="B56" s="175"/>
      <c r="C56" s="198" t="s">
        <v>65</v>
      </c>
      <c r="D56" s="198"/>
      <c r="E56" s="127"/>
      <c r="F56" s="127"/>
      <c r="G56" s="20"/>
      <c r="H56" s="145">
        <f>H57</f>
        <v>188.2</v>
      </c>
      <c r="I56" s="146"/>
      <c r="J56" s="147"/>
    </row>
    <row r="57" spans="1:10" ht="12.75" customHeight="1" x14ac:dyDescent="0.25">
      <c r="A57" s="199" t="s">
        <v>21</v>
      </c>
      <c r="B57" s="200"/>
      <c r="C57" s="198" t="s">
        <v>66</v>
      </c>
      <c r="D57" s="198"/>
      <c r="E57" s="127"/>
      <c r="F57" s="127"/>
      <c r="G57" s="20"/>
      <c r="H57" s="145">
        <f>H59</f>
        <v>188.2</v>
      </c>
      <c r="I57" s="146"/>
      <c r="J57" s="147"/>
    </row>
    <row r="58" spans="1:10" ht="14.25" customHeight="1" x14ac:dyDescent="0.25">
      <c r="A58" s="223" t="s">
        <v>271</v>
      </c>
      <c r="B58" s="224"/>
      <c r="C58" s="201"/>
      <c r="D58" s="202"/>
      <c r="E58" s="137" t="s">
        <v>284</v>
      </c>
      <c r="F58" s="138"/>
      <c r="G58" s="20"/>
      <c r="H58" s="58">
        <f>H59</f>
        <v>188.2</v>
      </c>
      <c r="I58" s="58"/>
      <c r="J58" s="58"/>
    </row>
    <row r="59" spans="1:10" ht="33.75" customHeight="1" x14ac:dyDescent="0.25">
      <c r="A59" s="221" t="s">
        <v>272</v>
      </c>
      <c r="B59" s="222"/>
      <c r="C59" s="198"/>
      <c r="D59" s="198"/>
      <c r="E59" s="127" t="s">
        <v>291</v>
      </c>
      <c r="F59" s="127"/>
      <c r="G59" s="20"/>
      <c r="H59" s="145">
        <f>H60+H62</f>
        <v>188.2</v>
      </c>
      <c r="I59" s="146"/>
      <c r="J59" s="147"/>
    </row>
    <row r="60" spans="1:10" ht="36.75" customHeight="1" x14ac:dyDescent="0.25">
      <c r="A60" s="124" t="s">
        <v>190</v>
      </c>
      <c r="B60" s="125"/>
      <c r="C60" s="198"/>
      <c r="D60" s="198"/>
      <c r="E60" s="127"/>
      <c r="F60" s="127"/>
      <c r="G60" s="20">
        <v>100</v>
      </c>
      <c r="H60" s="145">
        <f>H61</f>
        <v>139.5</v>
      </c>
      <c r="I60" s="146"/>
      <c r="J60" s="147"/>
    </row>
    <row r="61" spans="1:10" ht="17.25" customHeight="1" x14ac:dyDescent="0.25">
      <c r="A61" s="124" t="s">
        <v>191</v>
      </c>
      <c r="B61" s="125"/>
      <c r="C61" s="198"/>
      <c r="D61" s="198"/>
      <c r="E61" s="127"/>
      <c r="F61" s="127"/>
      <c r="G61" s="20">
        <v>120</v>
      </c>
      <c r="H61" s="145">
        <f>78.2+60+1.3</f>
        <v>139.5</v>
      </c>
      <c r="I61" s="146"/>
      <c r="J61" s="147"/>
    </row>
    <row r="62" spans="1:10" ht="15.75" customHeight="1" x14ac:dyDescent="0.25">
      <c r="A62" s="124" t="s">
        <v>193</v>
      </c>
      <c r="B62" s="125"/>
      <c r="C62" s="201"/>
      <c r="D62" s="202"/>
      <c r="E62" s="137"/>
      <c r="F62" s="138"/>
      <c r="G62" s="20">
        <v>200</v>
      </c>
      <c r="H62" s="58">
        <f>H63</f>
        <v>48.7</v>
      </c>
      <c r="I62" s="58"/>
      <c r="J62" s="58"/>
    </row>
    <row r="63" spans="1:10" ht="15.75" customHeight="1" x14ac:dyDescent="0.25">
      <c r="A63" s="124" t="s">
        <v>194</v>
      </c>
      <c r="B63" s="125"/>
      <c r="C63" s="201"/>
      <c r="D63" s="202"/>
      <c r="E63" s="137"/>
      <c r="F63" s="138"/>
      <c r="G63" s="20">
        <v>240</v>
      </c>
      <c r="H63" s="58">
        <f>108.7-60</f>
        <v>48.7</v>
      </c>
      <c r="I63" s="58"/>
      <c r="J63" s="58"/>
    </row>
    <row r="64" spans="1:10" ht="16.5" customHeight="1" x14ac:dyDescent="0.25">
      <c r="A64" s="178" t="s">
        <v>22</v>
      </c>
      <c r="B64" s="179"/>
      <c r="C64" s="180" t="s">
        <v>67</v>
      </c>
      <c r="D64" s="180"/>
      <c r="E64" s="181"/>
      <c r="F64" s="181"/>
      <c r="G64" s="21"/>
      <c r="H64" s="244">
        <f>H65+H76</f>
        <v>421.7</v>
      </c>
      <c r="I64" s="245"/>
      <c r="J64" s="246"/>
    </row>
    <row r="65" spans="1:10" ht="16.5" customHeight="1" x14ac:dyDescent="0.25">
      <c r="A65" s="199" t="s">
        <v>23</v>
      </c>
      <c r="B65" s="200"/>
      <c r="C65" s="126" t="s">
        <v>68</v>
      </c>
      <c r="D65" s="126"/>
      <c r="E65" s="127"/>
      <c r="F65" s="127"/>
      <c r="G65" s="20"/>
      <c r="H65" s="241">
        <f>H66</f>
        <v>421.7</v>
      </c>
      <c r="I65" s="242"/>
      <c r="J65" s="243"/>
    </row>
    <row r="66" spans="1:10" ht="15" customHeight="1" x14ac:dyDescent="0.25">
      <c r="A66" s="185" t="s">
        <v>304</v>
      </c>
      <c r="B66" s="186"/>
      <c r="C66" s="126"/>
      <c r="D66" s="126"/>
      <c r="E66" s="127" t="s">
        <v>292</v>
      </c>
      <c r="F66" s="127"/>
      <c r="G66" s="20"/>
      <c r="H66" s="241">
        <f>H67+H70+H73</f>
        <v>421.7</v>
      </c>
      <c r="I66" s="242"/>
      <c r="J66" s="243"/>
    </row>
    <row r="67" spans="1:10" ht="27" customHeight="1" x14ac:dyDescent="0.25">
      <c r="A67" s="221" t="s">
        <v>309</v>
      </c>
      <c r="B67" s="222"/>
      <c r="C67" s="126"/>
      <c r="D67" s="126"/>
      <c r="E67" s="127" t="s">
        <v>308</v>
      </c>
      <c r="F67" s="127"/>
      <c r="G67" s="20"/>
      <c r="H67" s="145">
        <f>H68</f>
        <v>221.7</v>
      </c>
      <c r="I67" s="146"/>
      <c r="J67" s="147"/>
    </row>
    <row r="68" spans="1:10" ht="15.75" customHeight="1" x14ac:dyDescent="0.25">
      <c r="A68" s="124" t="s">
        <v>193</v>
      </c>
      <c r="B68" s="125"/>
      <c r="C68" s="126"/>
      <c r="D68" s="126"/>
      <c r="E68" s="127"/>
      <c r="F68" s="127"/>
      <c r="G68" s="20">
        <v>200</v>
      </c>
      <c r="H68" s="145">
        <f>H69</f>
        <v>221.7</v>
      </c>
      <c r="I68" s="146"/>
      <c r="J68" s="147"/>
    </row>
    <row r="69" spans="1:10" ht="19.5" customHeight="1" x14ac:dyDescent="0.25">
      <c r="A69" s="124" t="s">
        <v>194</v>
      </c>
      <c r="B69" s="125"/>
      <c r="C69" s="126"/>
      <c r="D69" s="126"/>
      <c r="E69" s="127"/>
      <c r="F69" s="127"/>
      <c r="G69" s="20">
        <v>240</v>
      </c>
      <c r="H69" s="195">
        <f>192+13+16.7</f>
        <v>221.7</v>
      </c>
      <c r="I69" s="196"/>
      <c r="J69" s="197"/>
    </row>
    <row r="70" spans="1:10" ht="18" customHeight="1" x14ac:dyDescent="0.25">
      <c r="A70" s="134" t="s">
        <v>311</v>
      </c>
      <c r="B70" s="135"/>
      <c r="C70" s="130"/>
      <c r="D70" s="136"/>
      <c r="E70" s="137" t="s">
        <v>310</v>
      </c>
      <c r="F70" s="138"/>
      <c r="G70" s="20"/>
      <c r="H70" s="67">
        <f>H71</f>
        <v>200</v>
      </c>
      <c r="I70" s="68"/>
      <c r="J70" s="69"/>
    </row>
    <row r="71" spans="1:10" ht="15" customHeight="1" x14ac:dyDescent="0.25">
      <c r="A71" s="134" t="s">
        <v>11</v>
      </c>
      <c r="B71" s="135"/>
      <c r="C71" s="130"/>
      <c r="D71" s="136"/>
      <c r="E71" s="137"/>
      <c r="F71" s="138"/>
      <c r="G71" s="20">
        <v>200</v>
      </c>
      <c r="H71" s="67">
        <f>H72</f>
        <v>200</v>
      </c>
      <c r="I71" s="68"/>
      <c r="J71" s="69"/>
    </row>
    <row r="72" spans="1:10" ht="14.25" customHeight="1" x14ac:dyDescent="0.25">
      <c r="A72" s="134" t="s">
        <v>12</v>
      </c>
      <c r="B72" s="135"/>
      <c r="C72" s="130"/>
      <c r="D72" s="136"/>
      <c r="E72" s="137"/>
      <c r="F72" s="138"/>
      <c r="G72" s="20">
        <v>240</v>
      </c>
      <c r="H72" s="67">
        <v>200</v>
      </c>
      <c r="I72" s="68"/>
      <c r="J72" s="69"/>
    </row>
    <row r="73" spans="1:10" ht="1.5" hidden="1" customHeight="1" x14ac:dyDescent="0.25">
      <c r="A73" s="142" t="s">
        <v>267</v>
      </c>
      <c r="B73" s="143"/>
      <c r="C73" s="130"/>
      <c r="D73" s="136"/>
      <c r="E73" s="137" t="s">
        <v>255</v>
      </c>
      <c r="F73" s="138"/>
      <c r="G73" s="20"/>
      <c r="H73" s="67">
        <f>H74</f>
        <v>0</v>
      </c>
      <c r="I73" s="68"/>
      <c r="J73" s="69"/>
    </row>
    <row r="74" spans="1:10" ht="24" hidden="1" customHeight="1" x14ac:dyDescent="0.25">
      <c r="A74" s="134" t="s">
        <v>11</v>
      </c>
      <c r="B74" s="135"/>
      <c r="C74" s="130"/>
      <c r="D74" s="136"/>
      <c r="E74" s="137"/>
      <c r="F74" s="138"/>
      <c r="G74" s="20">
        <v>200</v>
      </c>
      <c r="H74" s="67">
        <f>H75</f>
        <v>0</v>
      </c>
      <c r="I74" s="68"/>
      <c r="J74" s="69"/>
    </row>
    <row r="75" spans="1:10" ht="24.75" hidden="1" customHeight="1" x14ac:dyDescent="0.25">
      <c r="A75" s="134" t="s">
        <v>12</v>
      </c>
      <c r="B75" s="135"/>
      <c r="C75" s="130"/>
      <c r="D75" s="136"/>
      <c r="E75" s="137"/>
      <c r="F75" s="138"/>
      <c r="G75" s="20">
        <v>240</v>
      </c>
      <c r="H75" s="67">
        <v>0</v>
      </c>
      <c r="I75" s="68"/>
      <c r="J75" s="69"/>
    </row>
    <row r="76" spans="1:10" ht="27" hidden="1" customHeight="1" x14ac:dyDescent="0.25">
      <c r="A76" s="140" t="s">
        <v>185</v>
      </c>
      <c r="B76" s="141"/>
      <c r="C76" s="130" t="s">
        <v>189</v>
      </c>
      <c r="D76" s="136"/>
      <c r="E76" s="137"/>
      <c r="F76" s="138"/>
      <c r="G76" s="20"/>
      <c r="H76" s="67">
        <f>H77</f>
        <v>0</v>
      </c>
      <c r="I76" s="68"/>
      <c r="J76" s="69"/>
    </row>
    <row r="77" spans="1:10" ht="32.25" hidden="1" customHeight="1" x14ac:dyDescent="0.25">
      <c r="A77" s="140" t="s">
        <v>187</v>
      </c>
      <c r="B77" s="141"/>
      <c r="C77" s="130"/>
      <c r="D77" s="136"/>
      <c r="E77" s="184">
        <v>3400000000</v>
      </c>
      <c r="F77" s="138"/>
      <c r="G77" s="20"/>
      <c r="H77" s="67">
        <f>H78+H81</f>
        <v>0</v>
      </c>
      <c r="I77" s="68"/>
      <c r="J77" s="69"/>
    </row>
    <row r="78" spans="1:10" ht="27" hidden="1" customHeight="1" x14ac:dyDescent="0.25">
      <c r="A78" s="140" t="s">
        <v>188</v>
      </c>
      <c r="B78" s="141"/>
      <c r="C78" s="130"/>
      <c r="D78" s="136"/>
      <c r="E78" s="184">
        <v>3400020030</v>
      </c>
      <c r="F78" s="138"/>
      <c r="G78" s="20"/>
      <c r="H78" s="67">
        <f>H79</f>
        <v>0</v>
      </c>
      <c r="I78" s="68"/>
      <c r="J78" s="69"/>
    </row>
    <row r="79" spans="1:10" ht="26.25" hidden="1" customHeight="1" x14ac:dyDescent="0.25">
      <c r="A79" s="124" t="s">
        <v>13</v>
      </c>
      <c r="B79" s="125"/>
      <c r="C79" s="130"/>
      <c r="D79" s="136"/>
      <c r="E79" s="137"/>
      <c r="F79" s="138"/>
      <c r="G79" s="20">
        <v>800</v>
      </c>
      <c r="H79" s="67">
        <f>H80</f>
        <v>0</v>
      </c>
      <c r="I79" s="68"/>
      <c r="J79" s="69"/>
    </row>
    <row r="80" spans="1:10" ht="26.25" hidden="1" customHeight="1" x14ac:dyDescent="0.25">
      <c r="A80" s="124" t="s">
        <v>277</v>
      </c>
      <c r="B80" s="125"/>
      <c r="C80" s="130"/>
      <c r="D80" s="136"/>
      <c r="E80" s="137"/>
      <c r="F80" s="138"/>
      <c r="G80" s="20">
        <v>830</v>
      </c>
      <c r="H80" s="67">
        <v>0</v>
      </c>
      <c r="I80" s="68"/>
      <c r="J80" s="69"/>
    </row>
    <row r="81" spans="1:10" ht="20.25" hidden="1" customHeight="1" x14ac:dyDescent="0.25">
      <c r="A81" s="139" t="s">
        <v>248</v>
      </c>
      <c r="B81" s="135"/>
      <c r="C81" s="130"/>
      <c r="D81" s="136"/>
      <c r="E81" s="184">
        <v>3400020070</v>
      </c>
      <c r="F81" s="138"/>
      <c r="G81" s="20"/>
      <c r="H81" s="67">
        <f>H82</f>
        <v>0</v>
      </c>
      <c r="I81" s="68"/>
      <c r="J81" s="69"/>
    </row>
    <row r="82" spans="1:10" ht="18.75" hidden="1" customHeight="1" x14ac:dyDescent="0.25">
      <c r="A82" s="124" t="s">
        <v>193</v>
      </c>
      <c r="B82" s="125"/>
      <c r="C82" s="130"/>
      <c r="D82" s="136"/>
      <c r="E82" s="137"/>
      <c r="F82" s="138"/>
      <c r="G82" s="20">
        <v>200</v>
      </c>
      <c r="H82" s="67">
        <f>H83</f>
        <v>0</v>
      </c>
      <c r="I82" s="68"/>
      <c r="J82" s="69"/>
    </row>
    <row r="83" spans="1:10" ht="13.5" hidden="1" customHeight="1" x14ac:dyDescent="0.25">
      <c r="A83" s="124" t="s">
        <v>194</v>
      </c>
      <c r="B83" s="125"/>
      <c r="C83" s="130"/>
      <c r="D83" s="136"/>
      <c r="E83" s="137"/>
      <c r="F83" s="138"/>
      <c r="G83" s="20">
        <v>240</v>
      </c>
      <c r="H83" s="67">
        <v>0</v>
      </c>
      <c r="I83" s="68"/>
      <c r="J83" s="69"/>
    </row>
    <row r="84" spans="1:10" ht="15" x14ac:dyDescent="0.25">
      <c r="A84" s="193" t="s">
        <v>24</v>
      </c>
      <c r="B84" s="194"/>
      <c r="C84" s="130" t="s">
        <v>69</v>
      </c>
      <c r="D84" s="136"/>
      <c r="E84" s="137"/>
      <c r="F84" s="138"/>
      <c r="G84" s="20"/>
      <c r="H84" s="145">
        <f>H85+H103</f>
        <v>429.61198000000002</v>
      </c>
      <c r="I84" s="146"/>
      <c r="J84" s="147"/>
    </row>
    <row r="85" spans="1:10" ht="1.5" customHeight="1" x14ac:dyDescent="0.25">
      <c r="A85" s="193" t="s">
        <v>25</v>
      </c>
      <c r="B85" s="194"/>
      <c r="C85" s="130" t="s">
        <v>70</v>
      </c>
      <c r="D85" s="136"/>
      <c r="E85" s="137"/>
      <c r="F85" s="138"/>
      <c r="G85" s="20"/>
      <c r="H85" s="145">
        <f>H86</f>
        <v>0</v>
      </c>
      <c r="I85" s="146"/>
      <c r="J85" s="147"/>
    </row>
    <row r="86" spans="1:10" ht="15" hidden="1" x14ac:dyDescent="0.25">
      <c r="A86" s="193" t="s">
        <v>25</v>
      </c>
      <c r="B86" s="194"/>
      <c r="C86" s="130"/>
      <c r="D86" s="136"/>
      <c r="E86" s="137" t="s">
        <v>26</v>
      </c>
      <c r="F86" s="138"/>
      <c r="G86" s="20"/>
      <c r="H86" s="58">
        <f>H87+H92+H95+H98</f>
        <v>0</v>
      </c>
      <c r="I86" s="58"/>
      <c r="J86" s="58"/>
    </row>
    <row r="87" spans="1:10" ht="23.25" hidden="1" customHeight="1" x14ac:dyDescent="0.25">
      <c r="A87" s="233" t="s">
        <v>27</v>
      </c>
      <c r="B87" s="234"/>
      <c r="C87" s="130"/>
      <c r="D87" s="136"/>
      <c r="E87" s="137">
        <v>3610020040</v>
      </c>
      <c r="F87" s="138"/>
      <c r="G87" s="20"/>
      <c r="H87" s="145">
        <f>H88+H90</f>
        <v>0</v>
      </c>
      <c r="I87" s="146"/>
      <c r="J87" s="147"/>
    </row>
    <row r="88" spans="1:10" ht="25.5" hidden="1" customHeight="1" x14ac:dyDescent="0.25">
      <c r="A88" s="124" t="s">
        <v>193</v>
      </c>
      <c r="B88" s="125"/>
      <c r="C88" s="126"/>
      <c r="D88" s="126"/>
      <c r="E88" s="127"/>
      <c r="F88" s="127"/>
      <c r="G88" s="20">
        <v>200</v>
      </c>
      <c r="H88" s="145">
        <f>H89</f>
        <v>0</v>
      </c>
      <c r="I88" s="146"/>
      <c r="J88" s="147"/>
    </row>
    <row r="89" spans="1:10" ht="15" hidden="1" customHeight="1" x14ac:dyDescent="0.25">
      <c r="A89" s="124" t="s">
        <v>194</v>
      </c>
      <c r="B89" s="125"/>
      <c r="C89" s="126"/>
      <c r="D89" s="126"/>
      <c r="E89" s="127"/>
      <c r="F89" s="127"/>
      <c r="G89" s="20">
        <v>240</v>
      </c>
      <c r="H89" s="145">
        <v>0</v>
      </c>
      <c r="I89" s="146"/>
      <c r="J89" s="147"/>
    </row>
    <row r="90" spans="1:10" ht="30.75" hidden="1" customHeight="1" x14ac:dyDescent="0.25">
      <c r="A90" s="128" t="s">
        <v>13</v>
      </c>
      <c r="B90" s="129"/>
      <c r="C90" s="126"/>
      <c r="D90" s="126"/>
      <c r="E90" s="127"/>
      <c r="F90" s="127"/>
      <c r="G90" s="20">
        <v>800</v>
      </c>
      <c r="H90" s="145">
        <f>H91</f>
        <v>0</v>
      </c>
      <c r="I90" s="146"/>
      <c r="J90" s="147"/>
    </row>
    <row r="91" spans="1:10" ht="27" hidden="1" customHeight="1" x14ac:dyDescent="0.25">
      <c r="A91" s="124" t="s">
        <v>14</v>
      </c>
      <c r="B91" s="125"/>
      <c r="C91" s="126"/>
      <c r="D91" s="126"/>
      <c r="E91" s="127"/>
      <c r="F91" s="127"/>
      <c r="G91" s="20">
        <v>850</v>
      </c>
      <c r="H91" s="145">
        <v>0</v>
      </c>
      <c r="I91" s="146"/>
      <c r="J91" s="147"/>
    </row>
    <row r="92" spans="1:10" ht="42.75" hidden="1" customHeight="1" x14ac:dyDescent="0.25">
      <c r="A92" s="139" t="s">
        <v>180</v>
      </c>
      <c r="B92" s="135"/>
      <c r="C92" s="130"/>
      <c r="D92" s="131"/>
      <c r="E92" s="132">
        <v>3610020060</v>
      </c>
      <c r="F92" s="133"/>
      <c r="G92" s="20"/>
      <c r="H92" s="58">
        <f>H93</f>
        <v>0</v>
      </c>
      <c r="I92" s="58"/>
      <c r="J92" s="58"/>
    </row>
    <row r="93" spans="1:10" ht="45" hidden="1" customHeight="1" x14ac:dyDescent="0.25">
      <c r="A93" s="124" t="s">
        <v>219</v>
      </c>
      <c r="B93" s="125"/>
      <c r="C93" s="126"/>
      <c r="D93" s="126"/>
      <c r="E93" s="127"/>
      <c r="F93" s="127"/>
      <c r="G93" s="20">
        <v>200</v>
      </c>
      <c r="H93" s="58">
        <f>H94</f>
        <v>0</v>
      </c>
      <c r="I93" s="58"/>
      <c r="J93" s="58"/>
    </row>
    <row r="94" spans="1:10" ht="44.25" hidden="1" customHeight="1" x14ac:dyDescent="0.25">
      <c r="A94" s="128" t="s">
        <v>220</v>
      </c>
      <c r="B94" s="129"/>
      <c r="C94" s="126"/>
      <c r="D94" s="126"/>
      <c r="E94" s="127"/>
      <c r="F94" s="127"/>
      <c r="G94" s="20">
        <v>240</v>
      </c>
      <c r="H94" s="58">
        <v>0</v>
      </c>
      <c r="I94" s="58"/>
      <c r="J94" s="58"/>
    </row>
    <row r="95" spans="1:10" ht="43.5" hidden="1" customHeight="1" x14ac:dyDescent="0.25">
      <c r="A95" s="139" t="s">
        <v>172</v>
      </c>
      <c r="B95" s="135"/>
      <c r="C95" s="130"/>
      <c r="D95" s="136"/>
      <c r="E95" s="148" t="s">
        <v>171</v>
      </c>
      <c r="F95" s="149"/>
      <c r="G95" s="20"/>
      <c r="H95" s="58">
        <f>H96</f>
        <v>0</v>
      </c>
      <c r="I95" s="58"/>
      <c r="J95" s="58"/>
    </row>
    <row r="96" spans="1:10" ht="42" hidden="1" customHeight="1" x14ac:dyDescent="0.25">
      <c r="A96" s="124" t="s">
        <v>11</v>
      </c>
      <c r="B96" s="125"/>
      <c r="C96" s="130"/>
      <c r="D96" s="136"/>
      <c r="E96" s="137"/>
      <c r="F96" s="138"/>
      <c r="G96" s="20">
        <v>200</v>
      </c>
      <c r="H96" s="58">
        <f>H97</f>
        <v>0</v>
      </c>
      <c r="I96" s="58"/>
      <c r="J96" s="58"/>
    </row>
    <row r="97" spans="1:10" ht="36" hidden="1" customHeight="1" x14ac:dyDescent="0.25">
      <c r="A97" s="128" t="s">
        <v>12</v>
      </c>
      <c r="B97" s="129"/>
      <c r="C97" s="130"/>
      <c r="D97" s="136"/>
      <c r="E97" s="137"/>
      <c r="F97" s="138"/>
      <c r="G97" s="20">
        <v>240</v>
      </c>
      <c r="H97" s="58">
        <v>0</v>
      </c>
      <c r="I97" s="58"/>
      <c r="J97" s="58"/>
    </row>
    <row r="98" spans="1:10" ht="33.75" hidden="1" customHeight="1" x14ac:dyDescent="0.25">
      <c r="A98" s="237" t="s">
        <v>82</v>
      </c>
      <c r="B98" s="238"/>
      <c r="C98" s="201"/>
      <c r="D98" s="202"/>
      <c r="E98" s="231">
        <v>3610020990</v>
      </c>
      <c r="F98" s="232"/>
      <c r="G98" s="20"/>
      <c r="H98" s="145">
        <f>H99+H101</f>
        <v>0</v>
      </c>
      <c r="I98" s="146"/>
      <c r="J98" s="147"/>
    </row>
    <row r="99" spans="1:10" ht="36.75" hidden="1" customHeight="1" x14ac:dyDescent="0.25">
      <c r="A99" s="124" t="s">
        <v>193</v>
      </c>
      <c r="B99" s="125"/>
      <c r="C99" s="130"/>
      <c r="D99" s="136"/>
      <c r="E99" s="137"/>
      <c r="F99" s="138"/>
      <c r="G99" s="20">
        <v>200</v>
      </c>
      <c r="H99" s="145">
        <f>H100</f>
        <v>0</v>
      </c>
      <c r="I99" s="146"/>
      <c r="J99" s="147"/>
    </row>
    <row r="100" spans="1:10" ht="39.75" hidden="1" customHeight="1" x14ac:dyDescent="0.25">
      <c r="A100" s="124" t="s">
        <v>194</v>
      </c>
      <c r="B100" s="125"/>
      <c r="C100" s="130"/>
      <c r="D100" s="136"/>
      <c r="E100" s="137"/>
      <c r="F100" s="138"/>
      <c r="G100" s="20">
        <v>240</v>
      </c>
      <c r="H100" s="145">
        <v>0</v>
      </c>
      <c r="I100" s="146"/>
      <c r="J100" s="147"/>
    </row>
    <row r="101" spans="1:10" ht="33" hidden="1" customHeight="1" x14ac:dyDescent="0.25">
      <c r="A101" s="191" t="s">
        <v>13</v>
      </c>
      <c r="B101" s="192"/>
      <c r="C101" s="182"/>
      <c r="D101" s="183"/>
      <c r="E101" s="137"/>
      <c r="F101" s="138"/>
      <c r="G101" s="20">
        <v>800</v>
      </c>
      <c r="H101" s="58">
        <f>H102</f>
        <v>0</v>
      </c>
      <c r="I101" s="58"/>
      <c r="J101" s="58"/>
    </row>
    <row r="102" spans="1:10" ht="24" hidden="1" customHeight="1" x14ac:dyDescent="0.25">
      <c r="A102" s="225" t="s">
        <v>85</v>
      </c>
      <c r="B102" s="226"/>
      <c r="C102" s="182"/>
      <c r="D102" s="183"/>
      <c r="E102" s="137"/>
      <c r="F102" s="138"/>
      <c r="G102" s="20">
        <v>830</v>
      </c>
      <c r="H102" s="58">
        <v>0</v>
      </c>
      <c r="I102" s="58"/>
      <c r="J102" s="58"/>
    </row>
    <row r="103" spans="1:10" ht="15" x14ac:dyDescent="0.25">
      <c r="A103" s="235" t="s">
        <v>28</v>
      </c>
      <c r="B103" s="236"/>
      <c r="C103" s="126" t="s">
        <v>71</v>
      </c>
      <c r="D103" s="126"/>
      <c r="E103" s="127"/>
      <c r="F103" s="127"/>
      <c r="G103" s="20"/>
      <c r="H103" s="145">
        <f>H104</f>
        <v>429.61198000000002</v>
      </c>
      <c r="I103" s="146"/>
      <c r="J103" s="147"/>
    </row>
    <row r="104" spans="1:10" ht="13.5" customHeight="1" x14ac:dyDescent="0.25">
      <c r="A104" s="185" t="s">
        <v>304</v>
      </c>
      <c r="B104" s="186"/>
      <c r="C104" s="126"/>
      <c r="D104" s="126"/>
      <c r="E104" s="127" t="s">
        <v>293</v>
      </c>
      <c r="F104" s="127"/>
      <c r="G104" s="20"/>
      <c r="H104" s="58">
        <f>H108+H111+H114</f>
        <v>429.61198000000002</v>
      </c>
      <c r="I104" s="58"/>
      <c r="J104" s="58"/>
    </row>
    <row r="105" spans="1:10" ht="27.75" hidden="1" customHeight="1" x14ac:dyDescent="0.25">
      <c r="A105" s="189" t="s">
        <v>241</v>
      </c>
      <c r="B105" s="190"/>
      <c r="C105" s="130"/>
      <c r="D105" s="136"/>
      <c r="E105" s="137">
        <v>3620000700</v>
      </c>
      <c r="F105" s="138"/>
      <c r="G105" s="20"/>
      <c r="H105" s="58">
        <v>0</v>
      </c>
      <c r="I105" s="58"/>
      <c r="J105" s="58"/>
    </row>
    <row r="106" spans="1:10" ht="15" hidden="1" x14ac:dyDescent="0.25">
      <c r="A106" s="124" t="s">
        <v>193</v>
      </c>
      <c r="B106" s="125"/>
      <c r="C106" s="126"/>
      <c r="D106" s="126"/>
      <c r="E106" s="127"/>
      <c r="F106" s="127"/>
      <c r="G106" s="20">
        <v>200</v>
      </c>
      <c r="H106" s="58">
        <v>0</v>
      </c>
      <c r="I106" s="58"/>
      <c r="J106" s="58"/>
    </row>
    <row r="107" spans="1:10" ht="15" hidden="1" customHeight="1" x14ac:dyDescent="0.25">
      <c r="A107" s="124" t="s">
        <v>194</v>
      </c>
      <c r="B107" s="125"/>
      <c r="C107" s="126"/>
      <c r="D107" s="126"/>
      <c r="E107" s="127"/>
      <c r="F107" s="127"/>
      <c r="G107" s="20">
        <v>240</v>
      </c>
      <c r="H107" s="58">
        <v>0</v>
      </c>
      <c r="I107" s="58"/>
      <c r="J107" s="58"/>
    </row>
    <row r="108" spans="1:10" ht="15" x14ac:dyDescent="0.25">
      <c r="A108" s="187" t="s">
        <v>256</v>
      </c>
      <c r="B108" s="188"/>
      <c r="C108" s="126"/>
      <c r="D108" s="126"/>
      <c r="E108" s="127">
        <v>9900020100</v>
      </c>
      <c r="F108" s="127"/>
      <c r="G108" s="20"/>
      <c r="H108" s="145">
        <f>H109</f>
        <v>429.61198000000002</v>
      </c>
      <c r="I108" s="146"/>
      <c r="J108" s="147"/>
    </row>
    <row r="109" spans="1:10" ht="14.25" customHeight="1" x14ac:dyDescent="0.25">
      <c r="A109" s="124" t="s">
        <v>193</v>
      </c>
      <c r="B109" s="125"/>
      <c r="C109" s="126"/>
      <c r="D109" s="126"/>
      <c r="E109" s="127"/>
      <c r="F109" s="127"/>
      <c r="G109" s="20">
        <v>200</v>
      </c>
      <c r="H109" s="145">
        <f>H110</f>
        <v>429.61198000000002</v>
      </c>
      <c r="I109" s="146"/>
      <c r="J109" s="147"/>
    </row>
    <row r="110" spans="1:10" ht="12.75" customHeight="1" x14ac:dyDescent="0.25">
      <c r="A110" s="124" t="s">
        <v>194</v>
      </c>
      <c r="B110" s="125"/>
      <c r="C110" s="126"/>
      <c r="D110" s="126"/>
      <c r="E110" s="127"/>
      <c r="F110" s="127"/>
      <c r="G110" s="20">
        <v>240</v>
      </c>
      <c r="H110" s="145">
        <f>192+100+62.09+65+10.52198</f>
        <v>429.61198000000002</v>
      </c>
      <c r="I110" s="146"/>
      <c r="J110" s="147"/>
    </row>
    <row r="111" spans="1:10" ht="39" hidden="1" customHeight="1" x14ac:dyDescent="0.25">
      <c r="A111" s="124" t="s">
        <v>280</v>
      </c>
      <c r="B111" s="125"/>
      <c r="C111" s="126"/>
      <c r="D111" s="126"/>
      <c r="E111" s="127" t="s">
        <v>281</v>
      </c>
      <c r="F111" s="127"/>
      <c r="G111" s="20"/>
      <c r="H111" s="145">
        <f>H112</f>
        <v>0</v>
      </c>
      <c r="I111" s="146"/>
      <c r="J111" s="147"/>
    </row>
    <row r="112" spans="1:10" ht="42.75" hidden="1" customHeight="1" x14ac:dyDescent="0.25">
      <c r="A112" s="124" t="s">
        <v>193</v>
      </c>
      <c r="B112" s="125"/>
      <c r="C112" s="126"/>
      <c r="D112" s="126"/>
      <c r="E112" s="127"/>
      <c r="F112" s="127"/>
      <c r="G112" s="20">
        <v>200</v>
      </c>
      <c r="H112" s="145">
        <f>H113</f>
        <v>0</v>
      </c>
      <c r="I112" s="146"/>
      <c r="J112" s="147"/>
    </row>
    <row r="113" spans="1:10" ht="48.75" hidden="1" customHeight="1" x14ac:dyDescent="0.25">
      <c r="A113" s="124" t="s">
        <v>194</v>
      </c>
      <c r="B113" s="125"/>
      <c r="C113" s="126"/>
      <c r="D113" s="126"/>
      <c r="E113" s="127"/>
      <c r="F113" s="127"/>
      <c r="G113" s="20">
        <v>240</v>
      </c>
      <c r="H113" s="145">
        <v>0</v>
      </c>
      <c r="I113" s="146"/>
      <c r="J113" s="147"/>
    </row>
    <row r="114" spans="1:10" ht="37.5" hidden="1" customHeight="1" x14ac:dyDescent="0.25">
      <c r="A114" s="124" t="s">
        <v>258</v>
      </c>
      <c r="B114" s="125"/>
      <c r="C114" s="126"/>
      <c r="D114" s="126"/>
      <c r="E114" s="127" t="s">
        <v>257</v>
      </c>
      <c r="F114" s="127"/>
      <c r="G114" s="20"/>
      <c r="H114" s="145">
        <f>H115</f>
        <v>0</v>
      </c>
      <c r="I114" s="146"/>
      <c r="J114" s="147"/>
    </row>
    <row r="115" spans="1:10" ht="31.5" hidden="1" customHeight="1" x14ac:dyDescent="0.25">
      <c r="A115" s="124" t="s">
        <v>193</v>
      </c>
      <c r="B115" s="125"/>
      <c r="C115" s="126"/>
      <c r="D115" s="126"/>
      <c r="E115" s="127"/>
      <c r="F115" s="127"/>
      <c r="G115" s="20">
        <v>200</v>
      </c>
      <c r="H115" s="145">
        <f>H116</f>
        <v>0</v>
      </c>
      <c r="I115" s="146"/>
      <c r="J115" s="147"/>
    </row>
    <row r="116" spans="1:10" ht="27.75" hidden="1" customHeight="1" x14ac:dyDescent="0.25">
      <c r="A116" s="124" t="s">
        <v>194</v>
      </c>
      <c r="B116" s="125"/>
      <c r="C116" s="126"/>
      <c r="D116" s="126"/>
      <c r="E116" s="127"/>
      <c r="F116" s="127"/>
      <c r="G116" s="20">
        <v>240</v>
      </c>
      <c r="H116" s="145">
        <v>0</v>
      </c>
      <c r="I116" s="146"/>
      <c r="J116" s="147"/>
    </row>
    <row r="117" spans="1:10" ht="22.5" customHeight="1" x14ac:dyDescent="0.25">
      <c r="A117" s="178" t="s">
        <v>31</v>
      </c>
      <c r="B117" s="179"/>
      <c r="C117" s="180" t="s">
        <v>72</v>
      </c>
      <c r="D117" s="180"/>
      <c r="E117" s="181"/>
      <c r="F117" s="181"/>
      <c r="G117" s="21"/>
      <c r="H117" s="244">
        <f>H118</f>
        <v>264</v>
      </c>
      <c r="I117" s="245"/>
      <c r="J117" s="246"/>
    </row>
    <row r="118" spans="1:10" ht="15" x14ac:dyDescent="0.25">
      <c r="A118" s="174" t="s">
        <v>32</v>
      </c>
      <c r="B118" s="175"/>
      <c r="C118" s="126" t="s">
        <v>73</v>
      </c>
      <c r="D118" s="126"/>
      <c r="E118" s="127"/>
      <c r="F118" s="127"/>
      <c r="G118" s="20"/>
      <c r="H118" s="241">
        <f>H119</f>
        <v>264</v>
      </c>
      <c r="I118" s="242"/>
      <c r="J118" s="243"/>
    </row>
    <row r="119" spans="1:10" ht="15" customHeight="1" x14ac:dyDescent="0.25">
      <c r="A119" s="185" t="s">
        <v>304</v>
      </c>
      <c r="B119" s="186"/>
      <c r="C119" s="126"/>
      <c r="D119" s="126"/>
      <c r="E119" s="127" t="s">
        <v>289</v>
      </c>
      <c r="F119" s="127"/>
      <c r="G119" s="20"/>
      <c r="H119" s="241">
        <f>H120+H130+H127</f>
        <v>264</v>
      </c>
      <c r="I119" s="242"/>
      <c r="J119" s="243"/>
    </row>
    <row r="120" spans="1:10" ht="50.25" customHeight="1" x14ac:dyDescent="0.25">
      <c r="A120" s="176" t="s">
        <v>254</v>
      </c>
      <c r="B120" s="177"/>
      <c r="C120" s="144"/>
      <c r="D120" s="144"/>
      <c r="E120" s="127" t="s">
        <v>294</v>
      </c>
      <c r="F120" s="127"/>
      <c r="G120" s="20"/>
      <c r="H120" s="145">
        <f>H121+H123+H125</f>
        <v>264</v>
      </c>
      <c r="I120" s="146"/>
      <c r="J120" s="147"/>
    </row>
    <row r="121" spans="1:10" ht="9" hidden="1" customHeight="1" x14ac:dyDescent="0.25">
      <c r="A121" s="124" t="s">
        <v>7</v>
      </c>
      <c r="B121" s="125"/>
      <c r="C121" s="144"/>
      <c r="D121" s="144"/>
      <c r="E121" s="127"/>
      <c r="F121" s="127"/>
      <c r="G121" s="20">
        <v>100</v>
      </c>
      <c r="H121" s="145">
        <f>H122</f>
        <v>0</v>
      </c>
      <c r="I121" s="146"/>
      <c r="J121" s="147"/>
    </row>
    <row r="122" spans="1:10" ht="20.25" hidden="1" customHeight="1" x14ac:dyDescent="0.25">
      <c r="A122" s="124" t="s">
        <v>19</v>
      </c>
      <c r="B122" s="125"/>
      <c r="C122" s="144"/>
      <c r="D122" s="144"/>
      <c r="E122" s="127"/>
      <c r="F122" s="127"/>
      <c r="G122" s="20">
        <v>110</v>
      </c>
      <c r="H122" s="145">
        <v>0</v>
      </c>
      <c r="I122" s="146"/>
      <c r="J122" s="147"/>
    </row>
    <row r="123" spans="1:10" ht="16.5" customHeight="1" x14ac:dyDescent="0.25">
      <c r="A123" s="124" t="s">
        <v>193</v>
      </c>
      <c r="B123" s="125"/>
      <c r="C123" s="144"/>
      <c r="D123" s="144"/>
      <c r="E123" s="127"/>
      <c r="F123" s="127"/>
      <c r="G123" s="20">
        <v>200</v>
      </c>
      <c r="H123" s="145">
        <f>H124</f>
        <v>264</v>
      </c>
      <c r="I123" s="146"/>
      <c r="J123" s="147"/>
    </row>
    <row r="124" spans="1:10" ht="15.75" customHeight="1" x14ac:dyDescent="0.25">
      <c r="A124" s="124" t="s">
        <v>194</v>
      </c>
      <c r="B124" s="125"/>
      <c r="C124" s="144"/>
      <c r="D124" s="144"/>
      <c r="E124" s="127"/>
      <c r="F124" s="127"/>
      <c r="G124" s="20">
        <v>240</v>
      </c>
      <c r="H124" s="145">
        <v>264</v>
      </c>
      <c r="I124" s="146"/>
      <c r="J124" s="147"/>
    </row>
    <row r="125" spans="1:10" ht="1.5" hidden="1" customHeight="1" x14ac:dyDescent="0.25">
      <c r="A125" s="128" t="s">
        <v>13</v>
      </c>
      <c r="B125" s="129"/>
      <c r="C125" s="144"/>
      <c r="D125" s="144"/>
      <c r="E125" s="127"/>
      <c r="F125" s="127"/>
      <c r="G125" s="20">
        <v>800</v>
      </c>
      <c r="H125" s="145">
        <f>H126</f>
        <v>0</v>
      </c>
      <c r="I125" s="146"/>
      <c r="J125" s="147"/>
    </row>
    <row r="126" spans="1:10" ht="47.25" hidden="1" customHeight="1" x14ac:dyDescent="0.25">
      <c r="A126" s="128" t="s">
        <v>14</v>
      </c>
      <c r="B126" s="129"/>
      <c r="C126" s="144"/>
      <c r="D126" s="144"/>
      <c r="E126" s="127"/>
      <c r="F126" s="127"/>
      <c r="G126" s="20">
        <v>850</v>
      </c>
      <c r="H126" s="145">
        <v>0</v>
      </c>
      <c r="I126" s="146"/>
      <c r="J126" s="147"/>
    </row>
    <row r="127" spans="1:10" ht="59.25" hidden="1" customHeight="1" x14ac:dyDescent="0.25">
      <c r="A127" s="139" t="s">
        <v>282</v>
      </c>
      <c r="B127" s="135"/>
      <c r="C127" s="182"/>
      <c r="D127" s="183"/>
      <c r="E127" s="184" t="s">
        <v>295</v>
      </c>
      <c r="F127" s="138"/>
      <c r="G127" s="20"/>
      <c r="H127" s="58">
        <v>0</v>
      </c>
      <c r="I127" s="58"/>
      <c r="J127" s="58"/>
    </row>
    <row r="128" spans="1:10" ht="49.5" hidden="1" customHeight="1" x14ac:dyDescent="0.25">
      <c r="A128" s="124" t="s">
        <v>193</v>
      </c>
      <c r="B128" s="125"/>
      <c r="C128" s="144"/>
      <c r="D128" s="144"/>
      <c r="E128" s="127"/>
      <c r="F128" s="127"/>
      <c r="G128" s="20">
        <v>200</v>
      </c>
      <c r="H128" s="145">
        <v>0</v>
      </c>
      <c r="I128" s="146"/>
      <c r="J128" s="147"/>
    </row>
    <row r="129" spans="1:10" ht="56.25" hidden="1" customHeight="1" x14ac:dyDescent="0.25">
      <c r="A129" s="124" t="s">
        <v>194</v>
      </c>
      <c r="B129" s="125"/>
      <c r="C129" s="144"/>
      <c r="D129" s="144"/>
      <c r="E129" s="127"/>
      <c r="F129" s="127"/>
      <c r="G129" s="20">
        <v>240</v>
      </c>
      <c r="H129" s="145">
        <v>0</v>
      </c>
      <c r="I129" s="146"/>
      <c r="J129" s="147"/>
    </row>
    <row r="130" spans="1:10" ht="23.25" hidden="1" customHeight="1" x14ac:dyDescent="0.25">
      <c r="A130" s="203" t="s">
        <v>82</v>
      </c>
      <c r="B130" s="204"/>
      <c r="C130" s="182"/>
      <c r="D130" s="183"/>
      <c r="E130" s="137" t="s">
        <v>84</v>
      </c>
      <c r="F130" s="138"/>
      <c r="G130" s="20"/>
      <c r="H130" s="58">
        <f>H131+H133+H135</f>
        <v>0</v>
      </c>
      <c r="I130" s="58"/>
      <c r="J130" s="58"/>
    </row>
    <row r="131" spans="1:10" ht="52.5" hidden="1" customHeight="1" x14ac:dyDescent="0.25">
      <c r="A131" s="124" t="s">
        <v>7</v>
      </c>
      <c r="B131" s="125"/>
      <c r="C131" s="182"/>
      <c r="D131" s="183"/>
      <c r="E131" s="137"/>
      <c r="F131" s="138"/>
      <c r="G131" s="20">
        <v>100</v>
      </c>
      <c r="H131" s="58">
        <f>H132</f>
        <v>0</v>
      </c>
      <c r="I131" s="58"/>
      <c r="J131" s="58"/>
    </row>
    <row r="132" spans="1:10" ht="48.75" hidden="1" customHeight="1" x14ac:dyDescent="0.25">
      <c r="A132" s="124" t="s">
        <v>19</v>
      </c>
      <c r="B132" s="125"/>
      <c r="C132" s="182"/>
      <c r="D132" s="183"/>
      <c r="E132" s="137"/>
      <c r="F132" s="138"/>
      <c r="G132" s="20">
        <v>110</v>
      </c>
      <c r="H132" s="58">
        <v>0</v>
      </c>
      <c r="I132" s="58"/>
      <c r="J132" s="58"/>
    </row>
    <row r="133" spans="1:10" ht="47.25" hidden="1" customHeight="1" x14ac:dyDescent="0.25">
      <c r="A133" s="124" t="s">
        <v>193</v>
      </c>
      <c r="B133" s="125"/>
      <c r="C133" s="182"/>
      <c r="D133" s="183"/>
      <c r="E133" s="137"/>
      <c r="F133" s="138"/>
      <c r="G133" s="20">
        <v>200</v>
      </c>
      <c r="H133" s="58">
        <f>H134</f>
        <v>0</v>
      </c>
      <c r="I133" s="58"/>
      <c r="J133" s="58"/>
    </row>
    <row r="134" spans="1:10" ht="44.25" hidden="1" customHeight="1" x14ac:dyDescent="0.25">
      <c r="A134" s="124" t="s">
        <v>194</v>
      </c>
      <c r="B134" s="125"/>
      <c r="C134" s="182"/>
      <c r="D134" s="183"/>
      <c r="E134" s="137"/>
      <c r="F134" s="138"/>
      <c r="G134" s="20">
        <v>240</v>
      </c>
      <c r="H134" s="58">
        <v>0</v>
      </c>
      <c r="I134" s="58"/>
      <c r="J134" s="58"/>
    </row>
    <row r="135" spans="1:10" ht="51" hidden="1" customHeight="1" x14ac:dyDescent="0.25">
      <c r="A135" s="128" t="s">
        <v>13</v>
      </c>
      <c r="B135" s="129"/>
      <c r="C135" s="182"/>
      <c r="D135" s="183"/>
      <c r="E135" s="137"/>
      <c r="F135" s="138"/>
      <c r="G135" s="20">
        <v>800</v>
      </c>
      <c r="H135" s="58">
        <f>H136+H137</f>
        <v>0</v>
      </c>
      <c r="I135" s="58"/>
      <c r="J135" s="58"/>
    </row>
    <row r="136" spans="1:10" ht="40.5" hidden="1" customHeight="1" x14ac:dyDescent="0.25">
      <c r="A136" s="225" t="s">
        <v>85</v>
      </c>
      <c r="B136" s="226"/>
      <c r="C136" s="182"/>
      <c r="D136" s="183"/>
      <c r="E136" s="137"/>
      <c r="F136" s="138"/>
      <c r="G136" s="20">
        <v>830</v>
      </c>
      <c r="H136" s="58">
        <v>0</v>
      </c>
      <c r="I136" s="58"/>
      <c r="J136" s="58"/>
    </row>
    <row r="137" spans="1:10" ht="0.75" hidden="1" customHeight="1" x14ac:dyDescent="0.25">
      <c r="A137" s="128" t="s">
        <v>14</v>
      </c>
      <c r="B137" s="129"/>
      <c r="C137" s="182"/>
      <c r="D137" s="183"/>
      <c r="E137" s="137"/>
      <c r="F137" s="138"/>
      <c r="G137" s="20">
        <v>850</v>
      </c>
      <c r="H137" s="58">
        <v>0</v>
      </c>
      <c r="I137" s="58"/>
      <c r="J137" s="58"/>
    </row>
    <row r="138" spans="1:10" ht="13.5" customHeight="1" x14ac:dyDescent="0.25">
      <c r="A138" s="178" t="s">
        <v>33</v>
      </c>
      <c r="B138" s="179"/>
      <c r="C138" s="180">
        <v>1000</v>
      </c>
      <c r="D138" s="180"/>
      <c r="E138" s="181"/>
      <c r="F138" s="181"/>
      <c r="G138" s="21"/>
      <c r="H138" s="244">
        <f>H139</f>
        <v>12</v>
      </c>
      <c r="I138" s="245"/>
      <c r="J138" s="246"/>
    </row>
    <row r="139" spans="1:10" ht="14.25" customHeight="1" x14ac:dyDescent="0.25">
      <c r="A139" s="174" t="s">
        <v>34</v>
      </c>
      <c r="B139" s="175"/>
      <c r="C139" s="126">
        <v>1001</v>
      </c>
      <c r="D139" s="126"/>
      <c r="E139" s="127"/>
      <c r="F139" s="127"/>
      <c r="G139" s="20"/>
      <c r="H139" s="241">
        <f>H140</f>
        <v>12</v>
      </c>
      <c r="I139" s="242"/>
      <c r="J139" s="243"/>
    </row>
    <row r="140" spans="1:10" ht="17.25" customHeight="1" x14ac:dyDescent="0.25">
      <c r="A140" s="176" t="s">
        <v>259</v>
      </c>
      <c r="B140" s="177"/>
      <c r="C140" s="126"/>
      <c r="D140" s="126"/>
      <c r="E140" s="127" t="s">
        <v>296</v>
      </c>
      <c r="F140" s="127"/>
      <c r="G140" s="20"/>
      <c r="H140" s="241">
        <f>H141</f>
        <v>12</v>
      </c>
      <c r="I140" s="242"/>
      <c r="J140" s="243"/>
    </row>
    <row r="141" spans="1:10" ht="20.25" customHeight="1" x14ac:dyDescent="0.25">
      <c r="A141" s="160" t="s">
        <v>35</v>
      </c>
      <c r="B141" s="161"/>
      <c r="C141" s="144"/>
      <c r="D141" s="144"/>
      <c r="E141" s="172">
        <v>6700080010</v>
      </c>
      <c r="F141" s="173"/>
      <c r="G141" s="20"/>
      <c r="H141" s="145">
        <f>H142</f>
        <v>12</v>
      </c>
      <c r="I141" s="146"/>
      <c r="J141" s="147"/>
    </row>
    <row r="142" spans="1:10" ht="15" customHeight="1" x14ac:dyDescent="0.25">
      <c r="A142" s="160" t="s">
        <v>36</v>
      </c>
      <c r="B142" s="161"/>
      <c r="C142" s="144"/>
      <c r="D142" s="144"/>
      <c r="E142" s="127"/>
      <c r="F142" s="127"/>
      <c r="G142" s="20">
        <v>300</v>
      </c>
      <c r="H142" s="145">
        <f>H143</f>
        <v>12</v>
      </c>
      <c r="I142" s="146"/>
      <c r="J142" s="147"/>
    </row>
    <row r="143" spans="1:10" ht="20.25" customHeight="1" x14ac:dyDescent="0.25">
      <c r="A143" s="160" t="s">
        <v>37</v>
      </c>
      <c r="B143" s="161"/>
      <c r="C143" s="144"/>
      <c r="D143" s="144"/>
      <c r="E143" s="127"/>
      <c r="F143" s="127"/>
      <c r="G143" s="20">
        <v>310</v>
      </c>
      <c r="H143" s="145">
        <v>12</v>
      </c>
      <c r="I143" s="146"/>
      <c r="J143" s="147"/>
    </row>
    <row r="144" spans="1:10" ht="20.25" customHeight="1" x14ac:dyDescent="0.25">
      <c r="A144" s="165" t="s">
        <v>38</v>
      </c>
      <c r="B144" s="166"/>
      <c r="C144" s="167"/>
      <c r="D144" s="167"/>
      <c r="E144" s="168"/>
      <c r="F144" s="168"/>
      <c r="G144" s="22"/>
      <c r="H144" s="169">
        <f>H12+H56+H64+H84+H117+H138</f>
        <v>5901.7999999999993</v>
      </c>
      <c r="I144" s="170"/>
      <c r="J144" s="171"/>
    </row>
    <row r="145" spans="1:10" ht="15.75" thickBot="1" x14ac:dyDescent="0.3">
      <c r="A145" s="156" t="s">
        <v>39</v>
      </c>
      <c r="B145" s="157"/>
      <c r="C145" s="158"/>
      <c r="D145" s="158"/>
      <c r="E145" s="159"/>
      <c r="F145" s="159"/>
      <c r="G145" s="24"/>
      <c r="H145" s="162">
        <f>'прилож 2'!D15-'прилож 3'!H144</f>
        <v>-16.699999999999818</v>
      </c>
      <c r="I145" s="163"/>
      <c r="J145" s="164"/>
    </row>
    <row r="146" spans="1:10" x14ac:dyDescent="0.2">
      <c r="A146" s="152"/>
      <c r="B146" s="152"/>
      <c r="C146" s="153"/>
      <c r="D146" s="153"/>
      <c r="E146" s="154"/>
      <c r="F146" s="154"/>
      <c r="G146" s="155"/>
      <c r="H146" s="150"/>
      <c r="I146" s="150"/>
      <c r="J146" s="150"/>
    </row>
    <row r="147" spans="1:10" x14ac:dyDescent="0.2">
      <c r="A147" s="152"/>
      <c r="B147" s="152"/>
      <c r="C147" s="153"/>
      <c r="D147" s="153"/>
      <c r="E147" s="154"/>
      <c r="F147" s="154"/>
      <c r="G147" s="155"/>
      <c r="H147" s="151"/>
      <c r="I147" s="151"/>
      <c r="J147" s="151"/>
    </row>
    <row r="148" spans="1:10" x14ac:dyDescent="0.2">
      <c r="A148" s="152"/>
      <c r="B148" s="152"/>
      <c r="C148" s="153"/>
      <c r="D148" s="153"/>
      <c r="E148" s="154"/>
      <c r="F148" s="154"/>
      <c r="G148" s="155"/>
      <c r="H148" s="151"/>
      <c r="I148" s="151"/>
      <c r="J148" s="151"/>
    </row>
    <row r="149" spans="1:10" x14ac:dyDescent="0.2">
      <c r="A149" s="152"/>
      <c r="B149" s="152"/>
      <c r="C149" s="153"/>
      <c r="D149" s="153"/>
      <c r="E149" s="154"/>
      <c r="F149" s="154"/>
      <c r="G149" s="155"/>
      <c r="H149" s="151"/>
      <c r="I149" s="151"/>
      <c r="J149" s="151"/>
    </row>
    <row r="150" spans="1:10" x14ac:dyDescent="0.2">
      <c r="A150" s="152"/>
      <c r="B150" s="152"/>
      <c r="C150" s="153"/>
      <c r="D150" s="153"/>
      <c r="E150" s="154"/>
      <c r="F150" s="154"/>
      <c r="G150" s="155"/>
      <c r="H150" s="151"/>
      <c r="I150" s="151"/>
      <c r="J150" s="151"/>
    </row>
    <row r="151" spans="1:10" x14ac:dyDescent="0.2">
      <c r="A151" s="152"/>
      <c r="B151" s="152"/>
      <c r="C151" s="153"/>
      <c r="D151" s="153"/>
      <c r="E151" s="154"/>
      <c r="F151" s="154"/>
      <c r="G151" s="155"/>
      <c r="H151" s="151"/>
      <c r="I151" s="151"/>
      <c r="J151" s="151"/>
    </row>
    <row r="152" spans="1:10" x14ac:dyDescent="0.2">
      <c r="A152" s="152"/>
      <c r="B152" s="152"/>
      <c r="C152" s="153"/>
      <c r="D152" s="153"/>
      <c r="E152" s="154"/>
      <c r="F152" s="154"/>
      <c r="G152" s="155"/>
      <c r="H152" s="151"/>
      <c r="I152" s="151"/>
      <c r="J152" s="151"/>
    </row>
    <row r="153" spans="1:10" x14ac:dyDescent="0.2">
      <c r="A153" s="152"/>
      <c r="B153" s="152"/>
      <c r="C153" s="153"/>
      <c r="D153" s="153"/>
      <c r="E153" s="154"/>
      <c r="F153" s="154"/>
      <c r="G153" s="155"/>
      <c r="H153" s="151"/>
      <c r="I153" s="151"/>
      <c r="J153" s="151"/>
    </row>
    <row r="154" spans="1:10" x14ac:dyDescent="0.2">
      <c r="A154" s="152"/>
      <c r="B154" s="152"/>
      <c r="C154" s="153"/>
      <c r="D154" s="153"/>
      <c r="E154" s="154"/>
      <c r="F154" s="154"/>
      <c r="G154" s="155"/>
      <c r="H154" s="151"/>
      <c r="I154" s="151"/>
      <c r="J154" s="151"/>
    </row>
    <row r="155" spans="1:10" x14ac:dyDescent="0.2">
      <c r="A155" s="152"/>
      <c r="B155" s="152"/>
      <c r="C155" s="153"/>
      <c r="D155" s="153"/>
      <c r="E155" s="154"/>
      <c r="F155" s="154"/>
      <c r="G155" s="155"/>
      <c r="H155" s="151"/>
      <c r="I155" s="151"/>
      <c r="J155" s="151"/>
    </row>
    <row r="156" spans="1:10" x14ac:dyDescent="0.2">
      <c r="A156" s="152"/>
      <c r="B156" s="152"/>
      <c r="C156" s="153"/>
      <c r="D156" s="153"/>
      <c r="E156" s="154"/>
      <c r="F156" s="154"/>
      <c r="G156" s="155"/>
      <c r="H156" s="151"/>
      <c r="I156" s="151"/>
      <c r="J156" s="151"/>
    </row>
    <row r="157" spans="1:10" x14ac:dyDescent="0.2">
      <c r="A157" s="152"/>
      <c r="B157" s="152"/>
      <c r="C157" s="153"/>
      <c r="D157" s="153"/>
      <c r="E157" s="154"/>
      <c r="F157" s="154"/>
      <c r="G157" s="155"/>
      <c r="H157" s="151"/>
      <c r="I157" s="151"/>
      <c r="J157" s="151"/>
    </row>
    <row r="158" spans="1:10" x14ac:dyDescent="0.2">
      <c r="A158" s="152"/>
      <c r="B158" s="152"/>
      <c r="C158" s="153"/>
      <c r="D158" s="153"/>
      <c r="E158" s="154"/>
      <c r="F158" s="154"/>
      <c r="G158" s="155"/>
      <c r="H158" s="151"/>
      <c r="I158" s="151"/>
      <c r="J158" s="151"/>
    </row>
    <row r="159" spans="1:10" x14ac:dyDescent="0.2">
      <c r="A159" s="152"/>
      <c r="B159" s="152"/>
      <c r="C159" s="153"/>
      <c r="D159" s="153"/>
      <c r="E159" s="154"/>
      <c r="F159" s="154"/>
      <c r="G159" s="155"/>
      <c r="H159" s="151"/>
      <c r="I159" s="151"/>
      <c r="J159" s="151"/>
    </row>
    <row r="160" spans="1:10" x14ac:dyDescent="0.2">
      <c r="A160" s="152"/>
      <c r="B160" s="152"/>
      <c r="C160" s="153"/>
      <c r="D160" s="153"/>
      <c r="E160" s="154"/>
      <c r="F160" s="154"/>
      <c r="G160" s="155"/>
      <c r="H160" s="151"/>
      <c r="I160" s="151"/>
      <c r="J160" s="151"/>
    </row>
    <row r="161" spans="1:10" x14ac:dyDescent="0.2">
      <c r="A161" s="152"/>
      <c r="B161" s="152"/>
      <c r="C161" s="153"/>
      <c r="D161" s="153"/>
      <c r="E161" s="154"/>
      <c r="F161" s="154"/>
      <c r="G161" s="155"/>
      <c r="H161" s="151"/>
      <c r="I161" s="151"/>
      <c r="J161" s="151"/>
    </row>
    <row r="162" spans="1:10" x14ac:dyDescent="0.2">
      <c r="A162" s="152"/>
      <c r="B162" s="152"/>
      <c r="C162" s="153"/>
      <c r="D162" s="153"/>
      <c r="E162" s="154"/>
      <c r="F162" s="154"/>
      <c r="G162" s="155"/>
      <c r="H162" s="151"/>
      <c r="I162" s="151"/>
      <c r="J162" s="151"/>
    </row>
    <row r="163" spans="1:10" x14ac:dyDescent="0.2">
      <c r="A163" s="152"/>
      <c r="B163" s="152"/>
      <c r="C163" s="153"/>
      <c r="D163" s="153"/>
      <c r="E163" s="154"/>
      <c r="F163" s="154"/>
      <c r="G163" s="155"/>
      <c r="H163" s="151"/>
      <c r="I163" s="151"/>
      <c r="J163" s="151"/>
    </row>
    <row r="164" spans="1:10" x14ac:dyDescent="0.2">
      <c r="A164" s="152"/>
      <c r="B164" s="152"/>
      <c r="C164" s="153"/>
      <c r="D164" s="153"/>
      <c r="E164" s="154"/>
      <c r="F164" s="154"/>
      <c r="G164" s="155"/>
      <c r="H164" s="151"/>
      <c r="I164" s="151"/>
      <c r="J164" s="151"/>
    </row>
    <row r="165" spans="1:10" x14ac:dyDescent="0.2">
      <c r="A165" s="152"/>
      <c r="B165" s="152"/>
      <c r="C165" s="153"/>
      <c r="D165" s="153"/>
      <c r="E165" s="154"/>
      <c r="F165" s="154"/>
      <c r="G165" s="155"/>
      <c r="H165" s="151"/>
      <c r="I165" s="151"/>
      <c r="J165" s="151"/>
    </row>
    <row r="166" spans="1:10" x14ac:dyDescent="0.2">
      <c r="A166" s="152"/>
      <c r="B166" s="152"/>
      <c r="C166" s="153"/>
      <c r="D166" s="153"/>
      <c r="E166" s="154"/>
      <c r="F166" s="154"/>
      <c r="G166" s="155"/>
      <c r="H166" s="151"/>
      <c r="I166" s="151"/>
      <c r="J166" s="151"/>
    </row>
    <row r="167" spans="1:10" x14ac:dyDescent="0.2">
      <c r="A167" s="152"/>
      <c r="B167" s="152"/>
      <c r="C167" s="153"/>
      <c r="D167" s="153"/>
      <c r="E167" s="154"/>
      <c r="F167" s="154"/>
      <c r="G167" s="155"/>
      <c r="H167" s="151"/>
      <c r="I167" s="151"/>
      <c r="J167" s="151"/>
    </row>
    <row r="168" spans="1:10" x14ac:dyDescent="0.2">
      <c r="A168" s="152"/>
      <c r="B168" s="152"/>
      <c r="C168" s="153"/>
      <c r="D168" s="153"/>
      <c r="E168" s="154"/>
      <c r="F168" s="154"/>
      <c r="G168" s="155"/>
      <c r="H168" s="151"/>
      <c r="I168" s="151"/>
      <c r="J168" s="151"/>
    </row>
    <row r="169" spans="1:10" x14ac:dyDescent="0.2">
      <c r="A169" s="152"/>
      <c r="B169" s="152"/>
      <c r="C169" s="153"/>
      <c r="D169" s="153"/>
      <c r="E169" s="154"/>
      <c r="F169" s="154"/>
      <c r="G169" s="155"/>
      <c r="H169" s="151"/>
      <c r="I169" s="151"/>
      <c r="J169" s="151"/>
    </row>
    <row r="170" spans="1:10" x14ac:dyDescent="0.2">
      <c r="A170" s="152"/>
      <c r="B170" s="152"/>
      <c r="C170" s="153"/>
      <c r="D170" s="153"/>
      <c r="E170" s="154"/>
      <c r="F170" s="154"/>
      <c r="G170" s="155"/>
      <c r="H170" s="151"/>
      <c r="I170" s="151"/>
      <c r="J170" s="151"/>
    </row>
    <row r="171" spans="1:10" x14ac:dyDescent="0.2">
      <c r="A171" s="152"/>
      <c r="B171" s="152"/>
      <c r="C171" s="153"/>
      <c r="D171" s="153"/>
      <c r="E171" s="154"/>
      <c r="F171" s="154"/>
      <c r="G171" s="155"/>
      <c r="H171" s="151"/>
      <c r="I171" s="151"/>
      <c r="J171" s="151"/>
    </row>
    <row r="172" spans="1:10" x14ac:dyDescent="0.2">
      <c r="A172" s="152"/>
      <c r="B172" s="152"/>
      <c r="C172" s="153"/>
      <c r="D172" s="153"/>
      <c r="E172" s="154"/>
      <c r="F172" s="154"/>
      <c r="G172" s="155"/>
      <c r="H172" s="151"/>
      <c r="I172" s="151"/>
      <c r="J172" s="151"/>
    </row>
    <row r="173" spans="1:10" x14ac:dyDescent="0.2">
      <c r="A173" s="152"/>
      <c r="B173" s="152"/>
      <c r="C173" s="153"/>
      <c r="D173" s="153"/>
      <c r="E173" s="154"/>
      <c r="F173" s="154"/>
      <c r="G173" s="155"/>
      <c r="H173" s="151"/>
      <c r="I173" s="151"/>
      <c r="J173" s="151"/>
    </row>
    <row r="174" spans="1:10" x14ac:dyDescent="0.2">
      <c r="A174" s="152"/>
      <c r="B174" s="152"/>
      <c r="C174" s="153"/>
      <c r="D174" s="153"/>
      <c r="E174" s="154"/>
      <c r="F174" s="154"/>
      <c r="G174" s="155"/>
      <c r="H174" s="151"/>
      <c r="I174" s="151"/>
      <c r="J174" s="151"/>
    </row>
    <row r="175" spans="1:10" x14ac:dyDescent="0.2">
      <c r="A175" s="152"/>
      <c r="B175" s="152"/>
      <c r="C175" s="153"/>
      <c r="D175" s="153"/>
      <c r="E175" s="154"/>
      <c r="F175" s="154"/>
      <c r="G175" s="155"/>
      <c r="H175" s="151"/>
      <c r="I175" s="151"/>
      <c r="J175" s="151"/>
    </row>
    <row r="176" spans="1:10" x14ac:dyDescent="0.2">
      <c r="A176" s="152"/>
      <c r="B176" s="152"/>
      <c r="C176" s="153"/>
      <c r="D176" s="153"/>
      <c r="E176" s="154"/>
      <c r="F176" s="154"/>
      <c r="G176" s="155"/>
      <c r="H176" s="151"/>
      <c r="I176" s="151"/>
      <c r="J176" s="151"/>
    </row>
    <row r="177" spans="1:10" x14ac:dyDescent="0.2">
      <c r="A177" s="152"/>
      <c r="B177" s="152"/>
      <c r="C177" s="153"/>
      <c r="D177" s="153"/>
      <c r="E177" s="154"/>
      <c r="F177" s="154"/>
      <c r="G177" s="155"/>
      <c r="H177" s="151"/>
      <c r="I177" s="151"/>
      <c r="J177" s="151"/>
    </row>
    <row r="178" spans="1:10" x14ac:dyDescent="0.2">
      <c r="A178" s="152"/>
      <c r="B178" s="152"/>
      <c r="C178" s="153"/>
      <c r="D178" s="153"/>
      <c r="E178" s="154"/>
      <c r="F178" s="154"/>
      <c r="G178" s="155"/>
      <c r="H178" s="151"/>
      <c r="I178" s="151"/>
      <c r="J178" s="151"/>
    </row>
    <row r="179" spans="1:10" x14ac:dyDescent="0.2">
      <c r="A179" s="152"/>
      <c r="B179" s="152"/>
      <c r="C179" s="153"/>
      <c r="D179" s="153"/>
      <c r="E179" s="154"/>
      <c r="F179" s="154"/>
      <c r="G179" s="155"/>
      <c r="H179" s="151"/>
      <c r="I179" s="151"/>
      <c r="J179" s="151"/>
    </row>
    <row r="180" spans="1:10" x14ac:dyDescent="0.2">
      <c r="A180" s="152"/>
      <c r="B180" s="152"/>
      <c r="C180" s="153"/>
      <c r="D180" s="153"/>
      <c r="E180" s="154"/>
      <c r="F180" s="154"/>
      <c r="G180" s="155"/>
      <c r="H180" s="151"/>
      <c r="I180" s="151"/>
      <c r="J180" s="151"/>
    </row>
  </sheetData>
  <mergeCells count="501">
    <mergeCell ref="H13:J13"/>
    <mergeCell ref="H12:J12"/>
    <mergeCell ref="H22:J22"/>
    <mergeCell ref="H21:J21"/>
    <mergeCell ref="H17:J17"/>
    <mergeCell ref="H16:J16"/>
    <mergeCell ref="H15:J15"/>
    <mergeCell ref="H14:J14"/>
    <mergeCell ref="H26:J26"/>
    <mergeCell ref="H25:J25"/>
    <mergeCell ref="H24:J24"/>
    <mergeCell ref="H23:J23"/>
    <mergeCell ref="H35:J35"/>
    <mergeCell ref="H30:J30"/>
    <mergeCell ref="H29:J29"/>
    <mergeCell ref="H28:J28"/>
    <mergeCell ref="H48:J48"/>
    <mergeCell ref="H47:J47"/>
    <mergeCell ref="H45:J45"/>
    <mergeCell ref="H43:J43"/>
    <mergeCell ref="H36:J36"/>
    <mergeCell ref="H37:J37"/>
    <mergeCell ref="H61:J61"/>
    <mergeCell ref="H52:J52"/>
    <mergeCell ref="H59:J59"/>
    <mergeCell ref="H60:J60"/>
    <mergeCell ref="H27:J27"/>
    <mergeCell ref="H31:J31"/>
    <mergeCell ref="H32:J32"/>
    <mergeCell ref="H51:J51"/>
    <mergeCell ref="H50:J50"/>
    <mergeCell ref="H49:J49"/>
    <mergeCell ref="H118:J118"/>
    <mergeCell ref="H117:J117"/>
    <mergeCell ref="H114:J114"/>
    <mergeCell ref="H113:J113"/>
    <mergeCell ref="H112:J112"/>
    <mergeCell ref="H115:J115"/>
    <mergeCell ref="H116:J116"/>
    <mergeCell ref="H124:J124"/>
    <mergeCell ref="H123:J123"/>
    <mergeCell ref="H122:J122"/>
    <mergeCell ref="H121:J121"/>
    <mergeCell ref="H120:J120"/>
    <mergeCell ref="H119:J119"/>
    <mergeCell ref="H142:J142"/>
    <mergeCell ref="H141:J141"/>
    <mergeCell ref="H140:J140"/>
    <mergeCell ref="H139:J139"/>
    <mergeCell ref="H138:J138"/>
    <mergeCell ref="H125:J125"/>
    <mergeCell ref="H126:J126"/>
    <mergeCell ref="C107:D107"/>
    <mergeCell ref="A63:B63"/>
    <mergeCell ref="C63:D63"/>
    <mergeCell ref="E63:F63"/>
    <mergeCell ref="A79:B79"/>
    <mergeCell ref="E80:F80"/>
    <mergeCell ref="A100:B100"/>
    <mergeCell ref="E103:F103"/>
    <mergeCell ref="C90:D90"/>
    <mergeCell ref="A90:B90"/>
    <mergeCell ref="A7:H7"/>
    <mergeCell ref="A8:H8"/>
    <mergeCell ref="A9:H9"/>
    <mergeCell ref="H68:J68"/>
    <mergeCell ref="C106:D106"/>
    <mergeCell ref="H67:J67"/>
    <mergeCell ref="H66:J66"/>
    <mergeCell ref="H65:J65"/>
    <mergeCell ref="H64:J64"/>
    <mergeCell ref="C98:D98"/>
    <mergeCell ref="C89:D89"/>
    <mergeCell ref="E100:F100"/>
    <mergeCell ref="H89:J89"/>
    <mergeCell ref="H99:J99"/>
    <mergeCell ref="A1:H1"/>
    <mergeCell ref="A2:H2"/>
    <mergeCell ref="A3:H3"/>
    <mergeCell ref="A5:H5"/>
    <mergeCell ref="A6:H6"/>
    <mergeCell ref="A126:B126"/>
    <mergeCell ref="C126:D126"/>
    <mergeCell ref="E126:F126"/>
    <mergeCell ref="E89:F89"/>
    <mergeCell ref="C99:D99"/>
    <mergeCell ref="E99:F99"/>
    <mergeCell ref="A89:B89"/>
    <mergeCell ref="A103:B103"/>
    <mergeCell ref="C103:D103"/>
    <mergeCell ref="A98:B98"/>
    <mergeCell ref="E90:F90"/>
    <mergeCell ref="A102:B102"/>
    <mergeCell ref="E87:F87"/>
    <mergeCell ref="C76:D76"/>
    <mergeCell ref="E98:F98"/>
    <mergeCell ref="A99:B99"/>
    <mergeCell ref="C85:D85"/>
    <mergeCell ref="E85:F85"/>
    <mergeCell ref="A85:B85"/>
    <mergeCell ref="A87:B87"/>
    <mergeCell ref="E76:F76"/>
    <mergeCell ref="E77:F77"/>
    <mergeCell ref="E78:F78"/>
    <mergeCell ref="E79:F79"/>
    <mergeCell ref="C80:D80"/>
    <mergeCell ref="A66:B66"/>
    <mergeCell ref="C66:D66"/>
    <mergeCell ref="E66:F66"/>
    <mergeCell ref="A67:B67"/>
    <mergeCell ref="C87:D87"/>
    <mergeCell ref="H85:J85"/>
    <mergeCell ref="A31:B31"/>
    <mergeCell ref="C31:D31"/>
    <mergeCell ref="E31:F31"/>
    <mergeCell ref="E55:F55"/>
    <mergeCell ref="A39:B39"/>
    <mergeCell ref="A40:B40"/>
    <mergeCell ref="A41:B41"/>
    <mergeCell ref="E44:F44"/>
    <mergeCell ref="E34:F34"/>
    <mergeCell ref="C36:D36"/>
    <mergeCell ref="E36:F36"/>
    <mergeCell ref="A32:B32"/>
    <mergeCell ref="C32:D32"/>
    <mergeCell ref="E32:F32"/>
    <mergeCell ref="E35:F35"/>
    <mergeCell ref="E33:F33"/>
    <mergeCell ref="A34:B34"/>
    <mergeCell ref="C34:D34"/>
    <mergeCell ref="E46:F46"/>
    <mergeCell ref="E45:F45"/>
    <mergeCell ref="A37:B37"/>
    <mergeCell ref="C37:D37"/>
    <mergeCell ref="A43:B43"/>
    <mergeCell ref="C43:D43"/>
    <mergeCell ref="E37:F37"/>
    <mergeCell ref="E38:F38"/>
    <mergeCell ref="A38:B38"/>
    <mergeCell ref="E131:F131"/>
    <mergeCell ref="C131:D131"/>
    <mergeCell ref="A131:B131"/>
    <mergeCell ref="E53:F53"/>
    <mergeCell ref="E54:F54"/>
    <mergeCell ref="A130:B130"/>
    <mergeCell ref="C130:D130"/>
    <mergeCell ref="E130:F130"/>
    <mergeCell ref="A53:B53"/>
    <mergeCell ref="A54:B54"/>
    <mergeCell ref="E132:F132"/>
    <mergeCell ref="E133:F133"/>
    <mergeCell ref="E137:F137"/>
    <mergeCell ref="E136:F136"/>
    <mergeCell ref="E134:F134"/>
    <mergeCell ref="E135:F135"/>
    <mergeCell ref="C132:D132"/>
    <mergeCell ref="C133:D133"/>
    <mergeCell ref="C137:D137"/>
    <mergeCell ref="C136:D136"/>
    <mergeCell ref="C135:D135"/>
    <mergeCell ref="C134:D134"/>
    <mergeCell ref="A132:B132"/>
    <mergeCell ref="A133:B133"/>
    <mergeCell ref="A137:B137"/>
    <mergeCell ref="A134:B134"/>
    <mergeCell ref="A135:B135"/>
    <mergeCell ref="A136:B136"/>
    <mergeCell ref="A64:B64"/>
    <mergeCell ref="A59:B59"/>
    <mergeCell ref="C59:D59"/>
    <mergeCell ref="E59:F59"/>
    <mergeCell ref="C64:D64"/>
    <mergeCell ref="A58:B58"/>
    <mergeCell ref="C58:D58"/>
    <mergeCell ref="E64:F64"/>
    <mergeCell ref="A62:B62"/>
    <mergeCell ref="C30:D30"/>
    <mergeCell ref="E30:F30"/>
    <mergeCell ref="C54:D54"/>
    <mergeCell ref="C55:D55"/>
    <mergeCell ref="A33:B33"/>
    <mergeCell ref="C33:D33"/>
    <mergeCell ref="A35:B35"/>
    <mergeCell ref="C35:D35"/>
    <mergeCell ref="A36:B36"/>
    <mergeCell ref="C46:D46"/>
    <mergeCell ref="A10:I10"/>
    <mergeCell ref="A11:B11"/>
    <mergeCell ref="C11:D11"/>
    <mergeCell ref="E11:F11"/>
    <mergeCell ref="H11:J11"/>
    <mergeCell ref="A12:B12"/>
    <mergeCell ref="C12:D12"/>
    <mergeCell ref="E12:F12"/>
    <mergeCell ref="A13:B13"/>
    <mergeCell ref="C13:D13"/>
    <mergeCell ref="E13:F13"/>
    <mergeCell ref="A14:B14"/>
    <mergeCell ref="C14:D14"/>
    <mergeCell ref="E14:F14"/>
    <mergeCell ref="A15:B15"/>
    <mergeCell ref="C15:D15"/>
    <mergeCell ref="E15:F15"/>
    <mergeCell ref="A16:B16"/>
    <mergeCell ref="C16:D16"/>
    <mergeCell ref="E16:F16"/>
    <mergeCell ref="A17:B17"/>
    <mergeCell ref="C17:D17"/>
    <mergeCell ref="E17:F17"/>
    <mergeCell ref="A21:B21"/>
    <mergeCell ref="C21:D21"/>
    <mergeCell ref="E21:F21"/>
    <mergeCell ref="E20:F20"/>
    <mergeCell ref="A18:B18"/>
    <mergeCell ref="C18:D18"/>
    <mergeCell ref="E18:F18"/>
    <mergeCell ref="A22:B22"/>
    <mergeCell ref="C22:D22"/>
    <mergeCell ref="E22:F22"/>
    <mergeCell ref="A23:B23"/>
    <mergeCell ref="C23:D23"/>
    <mergeCell ref="E23:F23"/>
    <mergeCell ref="A24:B24"/>
    <mergeCell ref="C24:D24"/>
    <mergeCell ref="E24:F24"/>
    <mergeCell ref="A25:B25"/>
    <mergeCell ref="C25:D25"/>
    <mergeCell ref="E25:F25"/>
    <mergeCell ref="A26:B26"/>
    <mergeCell ref="C26:D26"/>
    <mergeCell ref="E26:F26"/>
    <mergeCell ref="A27:B27"/>
    <mergeCell ref="C27:D27"/>
    <mergeCell ref="E27:F27"/>
    <mergeCell ref="C44:D44"/>
    <mergeCell ref="E39:F39"/>
    <mergeCell ref="A42:B42"/>
    <mergeCell ref="A28:B28"/>
    <mergeCell ref="C28:D28"/>
    <mergeCell ref="E28:F28"/>
    <mergeCell ref="A29:B29"/>
    <mergeCell ref="C29:D29"/>
    <mergeCell ref="E29:F29"/>
    <mergeCell ref="A30:B30"/>
    <mergeCell ref="A48:B48"/>
    <mergeCell ref="C48:D48"/>
    <mergeCell ref="E48:F48"/>
    <mergeCell ref="C38:D38"/>
    <mergeCell ref="A45:B45"/>
    <mergeCell ref="C40:D40"/>
    <mergeCell ref="C41:D41"/>
    <mergeCell ref="C42:D42"/>
    <mergeCell ref="E42:F42"/>
    <mergeCell ref="A44:B44"/>
    <mergeCell ref="C39:D39"/>
    <mergeCell ref="A49:B49"/>
    <mergeCell ref="C49:D49"/>
    <mergeCell ref="E49:F49"/>
    <mergeCell ref="E40:F40"/>
    <mergeCell ref="E41:F41"/>
    <mergeCell ref="A47:B47"/>
    <mergeCell ref="C47:D47"/>
    <mergeCell ref="E47:F47"/>
    <mergeCell ref="E43:F43"/>
    <mergeCell ref="A50:B50"/>
    <mergeCell ref="C50:D50"/>
    <mergeCell ref="E50:F50"/>
    <mergeCell ref="C45:D45"/>
    <mergeCell ref="A46:B46"/>
    <mergeCell ref="H57:J57"/>
    <mergeCell ref="A55:B55"/>
    <mergeCell ref="A51:B51"/>
    <mergeCell ref="C51:D51"/>
    <mergeCell ref="E51:F51"/>
    <mergeCell ref="A52:B52"/>
    <mergeCell ref="C52:D52"/>
    <mergeCell ref="E52:F52"/>
    <mergeCell ref="A56:B56"/>
    <mergeCell ref="C56:D56"/>
    <mergeCell ref="C53:D53"/>
    <mergeCell ref="E56:F56"/>
    <mergeCell ref="A60:B60"/>
    <mergeCell ref="C60:D60"/>
    <mergeCell ref="E60:F60"/>
    <mergeCell ref="H56:J56"/>
    <mergeCell ref="A57:B57"/>
    <mergeCell ref="C57:D57"/>
    <mergeCell ref="E57:F57"/>
    <mergeCell ref="E68:F68"/>
    <mergeCell ref="H69:J69"/>
    <mergeCell ref="A69:B69"/>
    <mergeCell ref="A61:B61"/>
    <mergeCell ref="C61:D61"/>
    <mergeCell ref="E61:F61"/>
    <mergeCell ref="A65:B65"/>
    <mergeCell ref="C65:D65"/>
    <mergeCell ref="E65:F65"/>
    <mergeCell ref="C62:D62"/>
    <mergeCell ref="E84:F84"/>
    <mergeCell ref="H84:J84"/>
    <mergeCell ref="A70:B70"/>
    <mergeCell ref="A72:B72"/>
    <mergeCell ref="C77:D77"/>
    <mergeCell ref="C78:D78"/>
    <mergeCell ref="C70:D70"/>
    <mergeCell ref="C72:D72"/>
    <mergeCell ref="A77:B77"/>
    <mergeCell ref="C79:D79"/>
    <mergeCell ref="C88:D88"/>
    <mergeCell ref="E88:F88"/>
    <mergeCell ref="H88:J88"/>
    <mergeCell ref="C81:D81"/>
    <mergeCell ref="E81:F81"/>
    <mergeCell ref="A82:B82"/>
    <mergeCell ref="C82:D82"/>
    <mergeCell ref="C83:D83"/>
    <mergeCell ref="A84:B84"/>
    <mergeCell ref="C84:D84"/>
    <mergeCell ref="A86:B86"/>
    <mergeCell ref="E86:F86"/>
    <mergeCell ref="C86:D86"/>
    <mergeCell ref="H90:J90"/>
    <mergeCell ref="A91:B91"/>
    <mergeCell ref="C91:D91"/>
    <mergeCell ref="E91:F91"/>
    <mergeCell ref="H91:J91"/>
    <mergeCell ref="H87:J87"/>
    <mergeCell ref="A88:B88"/>
    <mergeCell ref="E97:F97"/>
    <mergeCell ref="C102:D102"/>
    <mergeCell ref="E102:F102"/>
    <mergeCell ref="A104:B104"/>
    <mergeCell ref="C104:D104"/>
    <mergeCell ref="E104:F104"/>
    <mergeCell ref="A97:B97"/>
    <mergeCell ref="C97:D97"/>
    <mergeCell ref="A101:B101"/>
    <mergeCell ref="C101:D101"/>
    <mergeCell ref="E108:F108"/>
    <mergeCell ref="E106:F106"/>
    <mergeCell ref="E107:F107"/>
    <mergeCell ref="A105:B105"/>
    <mergeCell ref="C105:D105"/>
    <mergeCell ref="H98:J98"/>
    <mergeCell ref="H100:J100"/>
    <mergeCell ref="E101:F101"/>
    <mergeCell ref="C100:D100"/>
    <mergeCell ref="H103:J103"/>
    <mergeCell ref="H108:J108"/>
    <mergeCell ref="A109:B109"/>
    <mergeCell ref="C109:D109"/>
    <mergeCell ref="E109:F109"/>
    <mergeCell ref="H109:J109"/>
    <mergeCell ref="E105:F105"/>
    <mergeCell ref="A106:B106"/>
    <mergeCell ref="A107:B107"/>
    <mergeCell ref="A108:B108"/>
    <mergeCell ref="C108:D108"/>
    <mergeCell ref="A110:B110"/>
    <mergeCell ref="C110:D110"/>
    <mergeCell ref="E110:F110"/>
    <mergeCell ref="H110:J110"/>
    <mergeCell ref="H111:J111"/>
    <mergeCell ref="A111:B111"/>
    <mergeCell ref="C111:D111"/>
    <mergeCell ref="E111:F111"/>
    <mergeCell ref="A112:B112"/>
    <mergeCell ref="C112:D112"/>
    <mergeCell ref="E112:F112"/>
    <mergeCell ref="A113:B113"/>
    <mergeCell ref="C113:D113"/>
    <mergeCell ref="E113:F113"/>
    <mergeCell ref="A117:B117"/>
    <mergeCell ref="C117:D117"/>
    <mergeCell ref="E117:F117"/>
    <mergeCell ref="E116:F116"/>
    <mergeCell ref="A118:B118"/>
    <mergeCell ref="C118:D118"/>
    <mergeCell ref="E118:F118"/>
    <mergeCell ref="A119:B119"/>
    <mergeCell ref="C119:D119"/>
    <mergeCell ref="E119:F119"/>
    <mergeCell ref="A120:B120"/>
    <mergeCell ref="C120:D120"/>
    <mergeCell ref="E120:F120"/>
    <mergeCell ref="A121:B121"/>
    <mergeCell ref="C121:D121"/>
    <mergeCell ref="E121:F121"/>
    <mergeCell ref="A122:B122"/>
    <mergeCell ref="C122:D122"/>
    <mergeCell ref="E122:F122"/>
    <mergeCell ref="A123:B123"/>
    <mergeCell ref="C123:D123"/>
    <mergeCell ref="E123:F123"/>
    <mergeCell ref="A124:B124"/>
    <mergeCell ref="C124:D124"/>
    <mergeCell ref="E124:F124"/>
    <mergeCell ref="A125:B125"/>
    <mergeCell ref="C125:D125"/>
    <mergeCell ref="E125:F125"/>
    <mergeCell ref="A138:B138"/>
    <mergeCell ref="C138:D138"/>
    <mergeCell ref="E138:F138"/>
    <mergeCell ref="C127:D127"/>
    <mergeCell ref="E127:F127"/>
    <mergeCell ref="A127:B127"/>
    <mergeCell ref="A128:B128"/>
    <mergeCell ref="A139:B139"/>
    <mergeCell ref="C139:D139"/>
    <mergeCell ref="E139:F139"/>
    <mergeCell ref="A140:B140"/>
    <mergeCell ref="C140:D140"/>
    <mergeCell ref="E140:F140"/>
    <mergeCell ref="A141:B141"/>
    <mergeCell ref="C141:D141"/>
    <mergeCell ref="E141:F141"/>
    <mergeCell ref="A142:B142"/>
    <mergeCell ref="C142:D142"/>
    <mergeCell ref="E142:F142"/>
    <mergeCell ref="A143:B143"/>
    <mergeCell ref="C143:D143"/>
    <mergeCell ref="E143:F143"/>
    <mergeCell ref="H145:J145"/>
    <mergeCell ref="A144:B144"/>
    <mergeCell ref="C144:D144"/>
    <mergeCell ref="E144:F144"/>
    <mergeCell ref="H144:J144"/>
    <mergeCell ref="H143:J143"/>
    <mergeCell ref="H146:J180"/>
    <mergeCell ref="D4:J4"/>
    <mergeCell ref="A146:B180"/>
    <mergeCell ref="C146:D180"/>
    <mergeCell ref="E146:F180"/>
    <mergeCell ref="G146:G180"/>
    <mergeCell ref="A145:B145"/>
    <mergeCell ref="C145:D145"/>
    <mergeCell ref="E145:F145"/>
    <mergeCell ref="C20:D20"/>
    <mergeCell ref="E19:F19"/>
    <mergeCell ref="A19:B19"/>
    <mergeCell ref="C19:D19"/>
    <mergeCell ref="A20:B20"/>
    <mergeCell ref="A92:B92"/>
    <mergeCell ref="E93:F93"/>
    <mergeCell ref="A93:B93"/>
    <mergeCell ref="E70:F70"/>
    <mergeCell ref="C69:D69"/>
    <mergeCell ref="E69:F69"/>
    <mergeCell ref="A95:B95"/>
    <mergeCell ref="E95:F95"/>
    <mergeCell ref="A96:B96"/>
    <mergeCell ref="C95:D95"/>
    <mergeCell ref="C96:D96"/>
    <mergeCell ref="E96:F96"/>
    <mergeCell ref="C128:D128"/>
    <mergeCell ref="E128:F128"/>
    <mergeCell ref="H128:J128"/>
    <mergeCell ref="H129:J129"/>
    <mergeCell ref="A129:B129"/>
    <mergeCell ref="C129:D129"/>
    <mergeCell ref="E129:F129"/>
    <mergeCell ref="E72:F72"/>
    <mergeCell ref="E58:F58"/>
    <mergeCell ref="E62:F62"/>
    <mergeCell ref="A71:B71"/>
    <mergeCell ref="C71:D71"/>
    <mergeCell ref="E71:F71"/>
    <mergeCell ref="C67:D67"/>
    <mergeCell ref="E67:F67"/>
    <mergeCell ref="A68:B68"/>
    <mergeCell ref="C68:D68"/>
    <mergeCell ref="A73:B73"/>
    <mergeCell ref="C73:D73"/>
    <mergeCell ref="E73:F73"/>
    <mergeCell ref="A74:B74"/>
    <mergeCell ref="C74:D74"/>
    <mergeCell ref="E74:F74"/>
    <mergeCell ref="A75:B75"/>
    <mergeCell ref="C75:D75"/>
    <mergeCell ref="E75:F75"/>
    <mergeCell ref="E82:F82"/>
    <mergeCell ref="E83:F83"/>
    <mergeCell ref="A83:B83"/>
    <mergeCell ref="A81:B81"/>
    <mergeCell ref="A78:B78"/>
    <mergeCell ref="A76:B76"/>
    <mergeCell ref="A80:B80"/>
    <mergeCell ref="E94:F94"/>
    <mergeCell ref="A94:B94"/>
    <mergeCell ref="C93:D93"/>
    <mergeCell ref="C92:D92"/>
    <mergeCell ref="C94:D94"/>
    <mergeCell ref="E92:F92"/>
    <mergeCell ref="A115:B115"/>
    <mergeCell ref="A116:B116"/>
    <mergeCell ref="C114:D114"/>
    <mergeCell ref="E114:F114"/>
    <mergeCell ref="C115:D115"/>
    <mergeCell ref="C116:D116"/>
    <mergeCell ref="E115:F115"/>
    <mergeCell ref="A114:B114"/>
  </mergeCells>
  <phoneticPr fontId="11" type="noConversion"/>
  <pageMargins left="0.75" right="0.75" top="1" bottom="1" header="0.5" footer="0.5"/>
  <pageSetup paperSize="9" scale="67" fitToHeight="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1"/>
  <sheetViews>
    <sheetView topLeftCell="A104" workbookViewId="0">
      <selection activeCell="A156" sqref="A156"/>
    </sheetView>
  </sheetViews>
  <sheetFormatPr defaultRowHeight="12.75" x14ac:dyDescent="0.2"/>
  <cols>
    <col min="1" max="1" width="54.85546875" customWidth="1"/>
    <col min="2" max="2" width="6" customWidth="1"/>
    <col min="3" max="4" width="5.5703125" customWidth="1"/>
    <col min="5" max="5" width="11.5703125" customWidth="1"/>
    <col min="6" max="6" width="5.42578125" customWidth="1"/>
    <col min="7" max="7" width="13.85546875" customWidth="1"/>
  </cols>
  <sheetData>
    <row r="1" spans="1:8" ht="15.75" x14ac:dyDescent="0.25">
      <c r="A1" s="121" t="s">
        <v>322</v>
      </c>
      <c r="B1" s="121"/>
      <c r="C1" s="121"/>
      <c r="D1" s="121"/>
      <c r="E1" s="121"/>
      <c r="F1" s="121"/>
      <c r="G1" s="121"/>
    </row>
    <row r="2" spans="1:8" ht="15.75" x14ac:dyDescent="0.25">
      <c r="A2" s="121" t="str">
        <f>'прилож 2'!A2</f>
        <v xml:space="preserve">к решению Думы Чухломского муниципального округа  </v>
      </c>
      <c r="B2" s="121"/>
      <c r="C2" s="121"/>
      <c r="D2" s="121"/>
      <c r="E2" s="121"/>
      <c r="F2" s="121"/>
      <c r="G2" s="121"/>
    </row>
    <row r="3" spans="1:8" ht="15.75" x14ac:dyDescent="0.25">
      <c r="A3" s="121" t="str">
        <f>'прилож 2'!A3</f>
        <v xml:space="preserve">Костромской области от 28 ноября 2025 г. №  </v>
      </c>
      <c r="B3" s="121"/>
      <c r="C3" s="121"/>
      <c r="D3" s="121"/>
      <c r="E3" s="121"/>
      <c r="F3" s="121"/>
      <c r="G3" s="121"/>
    </row>
    <row r="4" spans="1:8" ht="14.25" customHeight="1" x14ac:dyDescent="0.25">
      <c r="A4" s="44"/>
      <c r="B4" s="44"/>
      <c r="C4" s="94"/>
      <c r="D4" s="121"/>
      <c r="E4" s="121"/>
      <c r="F4" s="121"/>
      <c r="G4" s="121"/>
      <c r="H4" s="5"/>
    </row>
    <row r="5" spans="1:8" ht="15.75" hidden="1" x14ac:dyDescent="0.25">
      <c r="A5" s="121"/>
      <c r="B5" s="122"/>
      <c r="C5" s="122"/>
      <c r="D5" s="122"/>
      <c r="E5" s="122"/>
      <c r="F5" s="122"/>
      <c r="G5" s="122"/>
      <c r="H5" s="5"/>
    </row>
    <row r="6" spans="1:8" ht="15.75" hidden="1" x14ac:dyDescent="0.25">
      <c r="A6" s="121"/>
      <c r="B6" s="122"/>
      <c r="C6" s="122"/>
      <c r="D6" s="122"/>
      <c r="E6" s="122"/>
      <c r="F6" s="122"/>
      <c r="G6" s="122"/>
      <c r="H6" s="5"/>
    </row>
    <row r="7" spans="1:8" ht="15.75" hidden="1" x14ac:dyDescent="0.25">
      <c r="A7" s="121"/>
      <c r="B7" s="122"/>
      <c r="C7" s="122"/>
      <c r="D7" s="122"/>
      <c r="E7" s="122"/>
      <c r="F7" s="122"/>
      <c r="G7" s="122"/>
      <c r="H7" s="5"/>
    </row>
    <row r="8" spans="1:8" ht="15.75" hidden="1" x14ac:dyDescent="0.25">
      <c r="A8" s="121"/>
      <c r="B8" s="122"/>
      <c r="C8" s="122"/>
      <c r="D8" s="122"/>
      <c r="E8" s="122"/>
      <c r="F8" s="122"/>
      <c r="G8" s="122"/>
      <c r="H8" s="5"/>
    </row>
    <row r="9" spans="1:8" ht="15.75" hidden="1" x14ac:dyDescent="0.25">
      <c r="A9" s="121"/>
      <c r="B9" s="122"/>
      <c r="C9" s="122"/>
      <c r="D9" s="122"/>
      <c r="E9" s="122"/>
      <c r="F9" s="122"/>
      <c r="G9" s="122"/>
      <c r="H9" s="5"/>
    </row>
    <row r="10" spans="1:8" ht="24.75" customHeight="1" x14ac:dyDescent="0.2">
      <c r="A10" s="117" t="s">
        <v>307</v>
      </c>
      <c r="B10" s="117"/>
      <c r="C10" s="117"/>
      <c r="D10" s="117"/>
      <c r="E10" s="117"/>
      <c r="F10" s="117"/>
      <c r="G10" s="117"/>
      <c r="H10" s="5"/>
    </row>
    <row r="11" spans="1:8" x14ac:dyDescent="0.2">
      <c r="A11" s="117"/>
      <c r="B11" s="117"/>
      <c r="C11" s="117"/>
      <c r="D11" s="117"/>
      <c r="E11" s="117"/>
      <c r="F11" s="117"/>
      <c r="G11" s="117"/>
      <c r="H11" s="5"/>
    </row>
    <row r="12" spans="1:8" x14ac:dyDescent="0.2">
      <c r="A12" s="117"/>
      <c r="B12" s="117"/>
      <c r="C12" s="117"/>
      <c r="D12" s="117"/>
      <c r="E12" s="117"/>
      <c r="F12" s="117"/>
      <c r="G12" s="117"/>
      <c r="H12" s="5"/>
    </row>
    <row r="13" spans="1:8" ht="13.5" thickBot="1" x14ac:dyDescent="0.25">
      <c r="A13" s="117"/>
      <c r="B13" s="117"/>
      <c r="C13" s="117"/>
      <c r="D13" s="117"/>
      <c r="E13" s="117"/>
      <c r="F13" s="117"/>
      <c r="G13" s="117"/>
      <c r="H13" s="5"/>
    </row>
    <row r="14" spans="1:8" ht="39" thickBot="1" x14ac:dyDescent="0.25">
      <c r="A14" s="8" t="s">
        <v>40</v>
      </c>
      <c r="B14" s="9" t="s">
        <v>41</v>
      </c>
      <c r="C14" s="9" t="s">
        <v>42</v>
      </c>
      <c r="D14" s="9" t="s">
        <v>43</v>
      </c>
      <c r="E14" s="9" t="s">
        <v>3</v>
      </c>
      <c r="F14" s="9" t="s">
        <v>4</v>
      </c>
      <c r="G14" s="9" t="s">
        <v>44</v>
      </c>
    </row>
    <row r="15" spans="1:8" x14ac:dyDescent="0.2">
      <c r="A15" s="10">
        <v>1</v>
      </c>
      <c r="B15" s="11">
        <v>2</v>
      </c>
      <c r="C15" s="11">
        <v>3</v>
      </c>
      <c r="D15" s="11">
        <v>4</v>
      </c>
      <c r="E15" s="12">
        <v>5</v>
      </c>
      <c r="F15" s="12">
        <v>6</v>
      </c>
      <c r="G15" s="12">
        <v>7</v>
      </c>
    </row>
    <row r="16" spans="1:8" ht="14.25" x14ac:dyDescent="0.2">
      <c r="A16" s="2" t="s">
        <v>45</v>
      </c>
      <c r="B16" s="13">
        <v>937</v>
      </c>
      <c r="C16" s="25"/>
      <c r="D16" s="25"/>
      <c r="E16" s="36"/>
      <c r="F16" s="14"/>
      <c r="G16" s="59">
        <f>G17+G62+G70+G87+G120+G144</f>
        <v>5901.7999999999993</v>
      </c>
    </row>
    <row r="17" spans="1:7" ht="14.25" x14ac:dyDescent="0.2">
      <c r="A17" s="1" t="s">
        <v>46</v>
      </c>
      <c r="B17" s="26">
        <v>937</v>
      </c>
      <c r="C17" s="16" t="s">
        <v>74</v>
      </c>
      <c r="D17" s="16" t="s">
        <v>75</v>
      </c>
      <c r="E17" s="37"/>
      <c r="F17" s="26"/>
      <c r="G17" s="60">
        <f>G18+G26+G54+G49+G44</f>
        <v>4586.28802</v>
      </c>
    </row>
    <row r="18" spans="1:7" ht="24" customHeight="1" x14ac:dyDescent="0.2">
      <c r="A18" s="1" t="s">
        <v>47</v>
      </c>
      <c r="B18" s="26">
        <v>937</v>
      </c>
      <c r="C18" s="16" t="s">
        <v>74</v>
      </c>
      <c r="D18" s="16" t="s">
        <v>76</v>
      </c>
      <c r="E18" s="37"/>
      <c r="F18" s="26"/>
      <c r="G18" s="60">
        <f>G19</f>
        <v>1006.63742</v>
      </c>
    </row>
    <row r="19" spans="1:7" ht="13.5" customHeight="1" x14ac:dyDescent="0.25">
      <c r="A19" s="15" t="str">
        <f>'прилож 3'!A14:B14</f>
        <v>Глава муниципального образования</v>
      </c>
      <c r="B19" s="26">
        <v>937</v>
      </c>
      <c r="C19" s="27" t="s">
        <v>74</v>
      </c>
      <c r="D19" s="27" t="s">
        <v>76</v>
      </c>
      <c r="E19" s="38" t="s">
        <v>297</v>
      </c>
      <c r="F19" s="28"/>
      <c r="G19" s="61">
        <f>G20+G23</f>
        <v>1006.63742</v>
      </c>
    </row>
    <row r="20" spans="1:7" ht="24.75" x14ac:dyDescent="0.25">
      <c r="A20" s="4" t="s">
        <v>261</v>
      </c>
      <c r="B20" s="26"/>
      <c r="C20" s="27"/>
      <c r="D20" s="27"/>
      <c r="E20" s="38" t="s">
        <v>298</v>
      </c>
      <c r="F20" s="28"/>
      <c r="G20" s="61">
        <f>G21</f>
        <v>978.13742000000002</v>
      </c>
    </row>
    <row r="21" spans="1:7" ht="51.75" customHeight="1" x14ac:dyDescent="0.25">
      <c r="A21" s="15" t="s">
        <v>190</v>
      </c>
      <c r="B21" s="26">
        <v>937</v>
      </c>
      <c r="C21" s="27" t="s">
        <v>74</v>
      </c>
      <c r="D21" s="27" t="s">
        <v>76</v>
      </c>
      <c r="E21" s="38" t="s">
        <v>298</v>
      </c>
      <c r="F21" s="28">
        <v>100</v>
      </c>
      <c r="G21" s="61">
        <f>G22</f>
        <v>978.13742000000002</v>
      </c>
    </row>
    <row r="22" spans="1:7" ht="26.25" x14ac:dyDescent="0.25">
      <c r="A22" s="15" t="s">
        <v>195</v>
      </c>
      <c r="B22" s="26">
        <v>937</v>
      </c>
      <c r="C22" s="27" t="s">
        <v>74</v>
      </c>
      <c r="D22" s="27" t="s">
        <v>76</v>
      </c>
      <c r="E22" s="38" t="s">
        <v>298</v>
      </c>
      <c r="F22" s="28">
        <v>120</v>
      </c>
      <c r="G22" s="61">
        <f>'прилож 3'!H17</f>
        <v>978.13742000000002</v>
      </c>
    </row>
    <row r="23" spans="1:7" ht="17.25" customHeight="1" x14ac:dyDescent="0.25">
      <c r="A23" s="15" t="str">
        <f>'прилож 3'!A18:B18</f>
        <v>Обеспечение функций органов местного самоуправления</v>
      </c>
      <c r="B23" s="26"/>
      <c r="C23" s="27"/>
      <c r="D23" s="27"/>
      <c r="E23" s="38" t="s">
        <v>318</v>
      </c>
      <c r="F23" s="28"/>
      <c r="G23" s="61">
        <f>G24</f>
        <v>28.5</v>
      </c>
    </row>
    <row r="24" spans="1:7" ht="48.75" customHeight="1" x14ac:dyDescent="0.25">
      <c r="A24" s="15" t="str">
        <f>'прилож 3'!A19:B19</f>
        <v>Расходы на выплаты персоналу 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v>
      </c>
      <c r="B24" s="26">
        <v>937</v>
      </c>
      <c r="C24" s="27" t="s">
        <v>74</v>
      </c>
      <c r="D24" s="27" t="s">
        <v>76</v>
      </c>
      <c r="E24" s="38" t="s">
        <v>318</v>
      </c>
      <c r="F24" s="28">
        <v>100</v>
      </c>
      <c r="G24" s="61">
        <f>G25</f>
        <v>28.5</v>
      </c>
    </row>
    <row r="25" spans="1:7" ht="19.5" customHeight="1" x14ac:dyDescent="0.25">
      <c r="A25" s="15" t="s">
        <v>8</v>
      </c>
      <c r="B25" s="26">
        <v>937</v>
      </c>
      <c r="C25" s="27" t="s">
        <v>74</v>
      </c>
      <c r="D25" s="27" t="s">
        <v>76</v>
      </c>
      <c r="E25" s="38" t="s">
        <v>318</v>
      </c>
      <c r="F25" s="28">
        <v>120</v>
      </c>
      <c r="G25" s="61">
        <v>28.5</v>
      </c>
    </row>
    <row r="26" spans="1:7" ht="37.5" customHeight="1" x14ac:dyDescent="0.2">
      <c r="A26" s="1" t="s">
        <v>48</v>
      </c>
      <c r="B26" s="26">
        <v>937</v>
      </c>
      <c r="C26" s="16" t="s">
        <v>74</v>
      </c>
      <c r="D26" s="16" t="s">
        <v>77</v>
      </c>
      <c r="E26" s="37"/>
      <c r="F26" s="26"/>
      <c r="G26" s="60">
        <f>G27</f>
        <v>1120.3480199999999</v>
      </c>
    </row>
    <row r="27" spans="1:7" ht="15.75" customHeight="1" x14ac:dyDescent="0.25">
      <c r="A27" s="15" t="str">
        <f>'прилож 3'!A22:B22</f>
        <v>Центральный аппарат органов местного самоуправления</v>
      </c>
      <c r="B27" s="26">
        <v>937</v>
      </c>
      <c r="C27" s="27" t="s">
        <v>74</v>
      </c>
      <c r="D27" s="27" t="s">
        <v>77</v>
      </c>
      <c r="E27" s="37" t="s">
        <v>284</v>
      </c>
      <c r="F27" s="28"/>
      <c r="G27" s="61">
        <f>G28+G31+G41</f>
        <v>1120.3480199999999</v>
      </c>
    </row>
    <row r="28" spans="1:7" ht="24" customHeight="1" x14ac:dyDescent="0.25">
      <c r="A28" s="15" t="s">
        <v>261</v>
      </c>
      <c r="B28" s="26">
        <v>937</v>
      </c>
      <c r="C28" s="27" t="s">
        <v>74</v>
      </c>
      <c r="D28" s="27" t="s">
        <v>77</v>
      </c>
      <c r="E28" s="37" t="s">
        <v>299</v>
      </c>
      <c r="F28" s="28"/>
      <c r="G28" s="61">
        <f>G29</f>
        <v>932.66</v>
      </c>
    </row>
    <row r="29" spans="1:7" ht="51.75" customHeight="1" x14ac:dyDescent="0.25">
      <c r="A29" s="15" t="s">
        <v>190</v>
      </c>
      <c r="B29" s="26">
        <v>937</v>
      </c>
      <c r="C29" s="27" t="s">
        <v>74</v>
      </c>
      <c r="D29" s="27" t="s">
        <v>77</v>
      </c>
      <c r="E29" s="37" t="s">
        <v>299</v>
      </c>
      <c r="F29" s="28">
        <v>100</v>
      </c>
      <c r="G29" s="61">
        <f>G30</f>
        <v>932.66</v>
      </c>
    </row>
    <row r="30" spans="1:7" ht="26.25" x14ac:dyDescent="0.25">
      <c r="A30" s="15" t="s">
        <v>192</v>
      </c>
      <c r="B30" s="26">
        <v>937</v>
      </c>
      <c r="C30" s="27" t="s">
        <v>74</v>
      </c>
      <c r="D30" s="27" t="s">
        <v>77</v>
      </c>
      <c r="E30" s="37" t="s">
        <v>299</v>
      </c>
      <c r="F30" s="28">
        <v>120</v>
      </c>
      <c r="G30" s="61">
        <f>'прилож 3'!H25</f>
        <v>932.66</v>
      </c>
    </row>
    <row r="31" spans="1:7" ht="26.25" x14ac:dyDescent="0.25">
      <c r="A31" s="15" t="s">
        <v>262</v>
      </c>
      <c r="B31" s="26">
        <v>937</v>
      </c>
      <c r="C31" s="27" t="s">
        <v>74</v>
      </c>
      <c r="D31" s="27" t="s">
        <v>77</v>
      </c>
      <c r="E31" s="37" t="s">
        <v>300</v>
      </c>
      <c r="F31" s="28"/>
      <c r="G31" s="61">
        <f>G32+G34+G40</f>
        <v>186.88801999999998</v>
      </c>
    </row>
    <row r="32" spans="1:7" ht="26.25" x14ac:dyDescent="0.25">
      <c r="A32" s="15" t="s">
        <v>193</v>
      </c>
      <c r="B32" s="26">
        <v>937</v>
      </c>
      <c r="C32" s="27" t="s">
        <v>74</v>
      </c>
      <c r="D32" s="27" t="s">
        <v>77</v>
      </c>
      <c r="E32" s="37" t="s">
        <v>300</v>
      </c>
      <c r="F32" s="28">
        <v>200</v>
      </c>
      <c r="G32" s="61">
        <f>G33</f>
        <v>186.88801999999998</v>
      </c>
    </row>
    <row r="33" spans="1:7" ht="25.5" customHeight="1" x14ac:dyDescent="0.25">
      <c r="A33" s="15" t="s">
        <v>194</v>
      </c>
      <c r="B33" s="26">
        <v>937</v>
      </c>
      <c r="C33" s="27" t="s">
        <v>74</v>
      </c>
      <c r="D33" s="27" t="s">
        <v>77</v>
      </c>
      <c r="E33" s="37" t="s">
        <v>300</v>
      </c>
      <c r="F33" s="28">
        <v>240</v>
      </c>
      <c r="G33" s="61">
        <f>'прилож 3'!H28</f>
        <v>186.88801999999998</v>
      </c>
    </row>
    <row r="34" spans="1:7" ht="0.75" hidden="1" customHeight="1" x14ac:dyDescent="0.25">
      <c r="A34" s="15" t="s">
        <v>13</v>
      </c>
      <c r="B34" s="26">
        <v>937</v>
      </c>
      <c r="C34" s="27" t="s">
        <v>74</v>
      </c>
      <c r="D34" s="27" t="s">
        <v>77</v>
      </c>
      <c r="E34" s="37" t="s">
        <v>49</v>
      </c>
      <c r="F34" s="28">
        <v>800</v>
      </c>
      <c r="G34" s="61">
        <v>0</v>
      </c>
    </row>
    <row r="35" spans="1:7" ht="15" hidden="1" x14ac:dyDescent="0.25">
      <c r="A35" s="15" t="s">
        <v>14</v>
      </c>
      <c r="B35" s="26">
        <v>937</v>
      </c>
      <c r="C35" s="27" t="s">
        <v>74</v>
      </c>
      <c r="D35" s="27" t="s">
        <v>77</v>
      </c>
      <c r="E35" s="37" t="s">
        <v>49</v>
      </c>
      <c r="F35" s="28">
        <v>850</v>
      </c>
      <c r="G35" s="61">
        <v>0</v>
      </c>
    </row>
    <row r="36" spans="1:7" ht="36.75" hidden="1" customHeight="1" x14ac:dyDescent="0.25">
      <c r="A36" s="15" t="e">
        <f>#REF!</f>
        <v>#REF!</v>
      </c>
      <c r="B36" s="26">
        <v>937</v>
      </c>
      <c r="C36" s="27" t="s">
        <v>74</v>
      </c>
      <c r="D36" s="27" t="s">
        <v>77</v>
      </c>
      <c r="E36" s="37" t="s">
        <v>83</v>
      </c>
      <c r="F36" s="28"/>
      <c r="G36" s="61" t="e">
        <f>G39+G37</f>
        <v>#REF!</v>
      </c>
    </row>
    <row r="37" spans="1:7" ht="1.5" hidden="1" customHeight="1" x14ac:dyDescent="0.25">
      <c r="A37" s="15" t="s">
        <v>7</v>
      </c>
      <c r="B37" s="26">
        <v>937</v>
      </c>
      <c r="C37" s="27" t="s">
        <v>74</v>
      </c>
      <c r="D37" s="27" t="s">
        <v>77</v>
      </c>
      <c r="E37" s="37" t="str">
        <f>E34</f>
        <v>104 00 00190</v>
      </c>
      <c r="F37" s="28">
        <v>100</v>
      </c>
      <c r="G37" s="61" t="e">
        <f>G38</f>
        <v>#REF!</v>
      </c>
    </row>
    <row r="38" spans="1:7" ht="36.75" hidden="1" customHeight="1" x14ac:dyDescent="0.25">
      <c r="A38" s="15" t="s">
        <v>10</v>
      </c>
      <c r="B38" s="26">
        <v>937</v>
      </c>
      <c r="C38" s="27" t="s">
        <v>74</v>
      </c>
      <c r="D38" s="27" t="s">
        <v>77</v>
      </c>
      <c r="E38" s="37" t="str">
        <f>E37</f>
        <v>104 00 00190</v>
      </c>
      <c r="F38" s="28">
        <v>120</v>
      </c>
      <c r="G38" s="61" t="e">
        <f>#REF!</f>
        <v>#REF!</v>
      </c>
    </row>
    <row r="39" spans="1:7" ht="1.5" hidden="1" customHeight="1" x14ac:dyDescent="0.25">
      <c r="A39" s="15" t="e">
        <f>#REF!</f>
        <v>#REF!</v>
      </c>
      <c r="B39" s="26">
        <v>937</v>
      </c>
      <c r="C39" s="27" t="s">
        <v>74</v>
      </c>
      <c r="D39" s="27" t="s">
        <v>77</v>
      </c>
      <c r="E39" s="37" t="s">
        <v>300</v>
      </c>
      <c r="F39" s="28">
        <v>800</v>
      </c>
      <c r="G39" s="61">
        <f>G40</f>
        <v>0</v>
      </c>
    </row>
    <row r="40" spans="1:7" ht="15" hidden="1" x14ac:dyDescent="0.25">
      <c r="A40" s="15" t="e">
        <f>#REF!</f>
        <v>#REF!</v>
      </c>
      <c r="B40" s="26">
        <v>937</v>
      </c>
      <c r="C40" s="27" t="s">
        <v>74</v>
      </c>
      <c r="D40" s="27" t="s">
        <v>77</v>
      </c>
      <c r="E40" s="37" t="str">
        <f>E39</f>
        <v>630 00 00190</v>
      </c>
      <c r="F40" s="28">
        <v>850</v>
      </c>
      <c r="G40" s="61">
        <f>'прилож 3'!H34</f>
        <v>0</v>
      </c>
    </row>
    <row r="41" spans="1:7" ht="51" customHeight="1" x14ac:dyDescent="0.25">
      <c r="A41" s="15" t="s">
        <v>260</v>
      </c>
      <c r="B41" s="26">
        <v>937</v>
      </c>
      <c r="C41" s="27" t="s">
        <v>74</v>
      </c>
      <c r="D41" s="27" t="s">
        <v>77</v>
      </c>
      <c r="E41" s="38" t="s">
        <v>287</v>
      </c>
      <c r="F41" s="28"/>
      <c r="G41" s="61">
        <f>G42</f>
        <v>0.8</v>
      </c>
    </row>
    <row r="42" spans="1:7" ht="26.25" x14ac:dyDescent="0.25">
      <c r="A42" s="15" t="s">
        <v>193</v>
      </c>
      <c r="B42" s="26">
        <v>937</v>
      </c>
      <c r="C42" s="27" t="s">
        <v>74</v>
      </c>
      <c r="D42" s="27" t="s">
        <v>77</v>
      </c>
      <c r="E42" s="38" t="s">
        <v>287</v>
      </c>
      <c r="F42" s="28">
        <v>200</v>
      </c>
      <c r="G42" s="61">
        <f>G43</f>
        <v>0.8</v>
      </c>
    </row>
    <row r="43" spans="1:7" ht="26.25" x14ac:dyDescent="0.25">
      <c r="A43" s="15" t="s">
        <v>194</v>
      </c>
      <c r="B43" s="26">
        <v>937</v>
      </c>
      <c r="C43" s="27" t="s">
        <v>74</v>
      </c>
      <c r="D43" s="27" t="s">
        <v>77</v>
      </c>
      <c r="E43" s="38" t="s">
        <v>287</v>
      </c>
      <c r="F43" s="28">
        <v>240</v>
      </c>
      <c r="G43" s="61">
        <f>'прилож 3'!H37</f>
        <v>0.8</v>
      </c>
    </row>
    <row r="44" spans="1:7" ht="26.25" hidden="1" customHeight="1" x14ac:dyDescent="0.25">
      <c r="A44" s="77" t="s">
        <v>233</v>
      </c>
      <c r="B44" s="79">
        <v>937</v>
      </c>
      <c r="C44" s="16" t="s">
        <v>74</v>
      </c>
      <c r="D44" s="16" t="s">
        <v>240</v>
      </c>
      <c r="E44" s="80" t="s">
        <v>236</v>
      </c>
      <c r="F44" s="28"/>
      <c r="G44" s="81">
        <f>G45</f>
        <v>0</v>
      </c>
    </row>
    <row r="45" spans="1:7" ht="24.75" hidden="1" customHeight="1" x14ac:dyDescent="0.25">
      <c r="A45" s="76" t="s">
        <v>235</v>
      </c>
      <c r="B45" s="79">
        <v>937</v>
      </c>
      <c r="C45" s="27" t="s">
        <v>74</v>
      </c>
      <c r="D45" s="27" t="s">
        <v>240</v>
      </c>
      <c r="E45" s="82" t="s">
        <v>238</v>
      </c>
      <c r="F45" s="28"/>
      <c r="G45" s="81">
        <f>G46</f>
        <v>0</v>
      </c>
    </row>
    <row r="46" spans="1:7" ht="27" hidden="1" customHeight="1" x14ac:dyDescent="0.25">
      <c r="A46" s="76" t="s">
        <v>237</v>
      </c>
      <c r="B46" s="79">
        <v>937</v>
      </c>
      <c r="C46" s="27" t="s">
        <v>74</v>
      </c>
      <c r="D46" s="27" t="s">
        <v>240</v>
      </c>
      <c r="E46" s="82" t="s">
        <v>238</v>
      </c>
      <c r="F46" s="28"/>
      <c r="G46" s="81">
        <f>G47</f>
        <v>0</v>
      </c>
    </row>
    <row r="47" spans="1:7" ht="19.5" hidden="1" customHeight="1" x14ac:dyDescent="0.25">
      <c r="A47" s="15" t="str">
        <f>[1]Лист2!A38</f>
        <v>Иные бюджетные ассигнования</v>
      </c>
      <c r="B47" s="79">
        <v>937</v>
      </c>
      <c r="C47" s="27" t="s">
        <v>74</v>
      </c>
      <c r="D47" s="27" t="s">
        <v>240</v>
      </c>
      <c r="E47" s="82" t="s">
        <v>238</v>
      </c>
      <c r="F47" s="28">
        <v>800</v>
      </c>
      <c r="G47" s="81">
        <f>G48</f>
        <v>0</v>
      </c>
    </row>
    <row r="48" spans="1:7" ht="17.25" hidden="1" customHeight="1" x14ac:dyDescent="0.25">
      <c r="A48" s="76" t="s">
        <v>239</v>
      </c>
      <c r="B48" s="79">
        <v>937</v>
      </c>
      <c r="C48" s="27" t="s">
        <v>74</v>
      </c>
      <c r="D48" s="27" t="s">
        <v>240</v>
      </c>
      <c r="E48" s="82" t="s">
        <v>238</v>
      </c>
      <c r="F48" s="28">
        <v>880</v>
      </c>
      <c r="G48" s="81">
        <f>'прилож 3'!H42</f>
        <v>0</v>
      </c>
    </row>
    <row r="49" spans="1:7" ht="14.25" x14ac:dyDescent="0.2">
      <c r="A49" s="1" t="s">
        <v>15</v>
      </c>
      <c r="B49" s="26">
        <v>937</v>
      </c>
      <c r="C49" s="16" t="s">
        <v>74</v>
      </c>
      <c r="D49" s="16">
        <v>11</v>
      </c>
      <c r="E49" s="37"/>
      <c r="F49" s="26"/>
      <c r="G49" s="60">
        <f>G51</f>
        <v>6</v>
      </c>
    </row>
    <row r="50" spans="1:7" ht="14.25" x14ac:dyDescent="0.2">
      <c r="A50" s="1" t="s">
        <v>15</v>
      </c>
      <c r="B50" s="26">
        <v>937</v>
      </c>
      <c r="C50" s="16" t="s">
        <v>74</v>
      </c>
      <c r="D50" s="16">
        <v>11</v>
      </c>
      <c r="E50" s="37" t="s">
        <v>288</v>
      </c>
      <c r="F50" s="26"/>
      <c r="G50" s="60">
        <v>6</v>
      </c>
    </row>
    <row r="51" spans="1:7" ht="15" x14ac:dyDescent="0.25">
      <c r="A51" s="15" t="s">
        <v>16</v>
      </c>
      <c r="B51" s="26">
        <v>937</v>
      </c>
      <c r="C51" s="27" t="s">
        <v>74</v>
      </c>
      <c r="D51" s="27">
        <v>11</v>
      </c>
      <c r="E51" s="87">
        <v>6800090010</v>
      </c>
      <c r="F51" s="28"/>
      <c r="G51" s="61">
        <f>G53</f>
        <v>6</v>
      </c>
    </row>
    <row r="52" spans="1:7" ht="15" x14ac:dyDescent="0.25">
      <c r="A52" s="15" t="s">
        <v>13</v>
      </c>
      <c r="B52" s="26">
        <v>937</v>
      </c>
      <c r="C52" s="27" t="s">
        <v>74</v>
      </c>
      <c r="D52" s="27">
        <v>11</v>
      </c>
      <c r="E52" s="87">
        <v>6800090010</v>
      </c>
      <c r="F52" s="28">
        <v>800</v>
      </c>
      <c r="G52" s="61">
        <v>6</v>
      </c>
    </row>
    <row r="53" spans="1:7" ht="15" x14ac:dyDescent="0.25">
      <c r="A53" s="15" t="s">
        <v>50</v>
      </c>
      <c r="B53" s="26">
        <v>937</v>
      </c>
      <c r="C53" s="27" t="s">
        <v>74</v>
      </c>
      <c r="D53" s="27">
        <v>11</v>
      </c>
      <c r="E53" s="87">
        <v>6800090010</v>
      </c>
      <c r="F53" s="28">
        <v>870</v>
      </c>
      <c r="G53" s="61">
        <f>'прилож 3'!H47</f>
        <v>6</v>
      </c>
    </row>
    <row r="54" spans="1:7" ht="15" x14ac:dyDescent="0.25">
      <c r="A54" s="29" t="s">
        <v>18</v>
      </c>
      <c r="B54" s="26">
        <v>937</v>
      </c>
      <c r="C54" s="27" t="s">
        <v>74</v>
      </c>
      <c r="D54" s="27">
        <v>13</v>
      </c>
      <c r="E54" s="38"/>
      <c r="F54" s="28"/>
      <c r="G54" s="61">
        <f>G55</f>
        <v>2453.30258</v>
      </c>
    </row>
    <row r="55" spans="1:7" ht="15" x14ac:dyDescent="0.25">
      <c r="A55" s="30" t="s">
        <v>304</v>
      </c>
      <c r="B55" s="26">
        <v>937</v>
      </c>
      <c r="C55" s="27" t="s">
        <v>74</v>
      </c>
      <c r="D55" s="27">
        <v>13</v>
      </c>
      <c r="E55" s="38" t="s">
        <v>289</v>
      </c>
      <c r="F55" s="28"/>
      <c r="G55" s="61">
        <f>G56</f>
        <v>2453.30258</v>
      </c>
    </row>
    <row r="56" spans="1:7" ht="51.75" x14ac:dyDescent="0.25">
      <c r="A56" s="30" t="s">
        <v>254</v>
      </c>
      <c r="B56" s="26">
        <v>937</v>
      </c>
      <c r="C56" s="27" t="s">
        <v>74</v>
      </c>
      <c r="D56" s="27">
        <v>13</v>
      </c>
      <c r="E56" s="38" t="s">
        <v>290</v>
      </c>
      <c r="F56" s="28"/>
      <c r="G56" s="61">
        <f>G57+G60</f>
        <v>2453.30258</v>
      </c>
    </row>
    <row r="57" spans="1:7" ht="50.25" customHeight="1" x14ac:dyDescent="0.25">
      <c r="A57" s="15" t="s">
        <v>190</v>
      </c>
      <c r="B57" s="26">
        <v>937</v>
      </c>
      <c r="C57" s="27" t="s">
        <v>74</v>
      </c>
      <c r="D57" s="27">
        <v>13</v>
      </c>
      <c r="E57" s="38" t="s">
        <v>290</v>
      </c>
      <c r="F57" s="28">
        <v>100</v>
      </c>
      <c r="G57" s="61">
        <f>G58</f>
        <v>2328.30258</v>
      </c>
    </row>
    <row r="58" spans="1:7" ht="16.5" customHeight="1" x14ac:dyDescent="0.25">
      <c r="A58" s="15" t="s">
        <v>207</v>
      </c>
      <c r="B58" s="26">
        <v>937</v>
      </c>
      <c r="C58" s="27" t="s">
        <v>74</v>
      </c>
      <c r="D58" s="27">
        <v>13</v>
      </c>
      <c r="E58" s="38" t="s">
        <v>290</v>
      </c>
      <c r="F58" s="28">
        <v>110</v>
      </c>
      <c r="G58" s="61">
        <f>'прилож 3'!H52</f>
        <v>2328.30258</v>
      </c>
    </row>
    <row r="59" spans="1:7" ht="16.5" hidden="1" customHeight="1" x14ac:dyDescent="0.25">
      <c r="A59" s="15"/>
      <c r="B59" s="26">
        <v>937</v>
      </c>
      <c r="C59" s="27" t="s">
        <v>74</v>
      </c>
      <c r="D59" s="27">
        <v>13</v>
      </c>
      <c r="E59" s="38" t="s">
        <v>290</v>
      </c>
      <c r="F59" s="83"/>
      <c r="G59" s="61">
        <f>'прилож 3'!H53</f>
        <v>125</v>
      </c>
    </row>
    <row r="60" spans="1:7" ht="12" customHeight="1" x14ac:dyDescent="0.25">
      <c r="A60" s="15" t="str">
        <f>'прилож 3'!A54:B54</f>
        <v>Закупка товаров, работ и услуг для обеспечения государственных (муниципальных нужд)</v>
      </c>
      <c r="B60" s="26">
        <v>937</v>
      </c>
      <c r="C60" s="27" t="s">
        <v>74</v>
      </c>
      <c r="D60" s="27">
        <v>13</v>
      </c>
      <c r="E60" s="38" t="s">
        <v>290</v>
      </c>
      <c r="F60" s="28">
        <v>200</v>
      </c>
      <c r="G60" s="61">
        <f>'прилож 3'!H54</f>
        <v>125</v>
      </c>
    </row>
    <row r="61" spans="1:7" ht="29.25" customHeight="1" x14ac:dyDescent="0.25">
      <c r="A61" s="15" t="str">
        <f>'прилож 3'!A55:B55</f>
        <v>Иные закупки товаров, работ и услуг для обеспечения государственных (муниципальных нужд)</v>
      </c>
      <c r="B61" s="26">
        <v>937</v>
      </c>
      <c r="C61" s="27" t="s">
        <v>74</v>
      </c>
      <c r="D61" s="27">
        <v>13</v>
      </c>
      <c r="E61" s="38" t="s">
        <v>290</v>
      </c>
      <c r="F61" s="28">
        <v>240</v>
      </c>
      <c r="G61" s="61">
        <f>'прилож 3'!H55</f>
        <v>125</v>
      </c>
    </row>
    <row r="62" spans="1:7" ht="14.25" x14ac:dyDescent="0.2">
      <c r="A62" s="1" t="s">
        <v>20</v>
      </c>
      <c r="B62" s="26">
        <v>937</v>
      </c>
      <c r="C62" s="27" t="s">
        <v>76</v>
      </c>
      <c r="D62" s="27" t="s">
        <v>75</v>
      </c>
      <c r="E62" s="38"/>
      <c r="F62" s="28"/>
      <c r="G62" s="60">
        <f>G63</f>
        <v>188.2</v>
      </c>
    </row>
    <row r="63" spans="1:7" ht="15" x14ac:dyDescent="0.25">
      <c r="A63" s="1" t="s">
        <v>21</v>
      </c>
      <c r="B63" s="26">
        <v>937</v>
      </c>
      <c r="C63" s="27" t="s">
        <v>76</v>
      </c>
      <c r="D63" s="27" t="s">
        <v>78</v>
      </c>
      <c r="E63" s="38"/>
      <c r="F63" s="28"/>
      <c r="G63" s="61">
        <f>G65</f>
        <v>188.2</v>
      </c>
    </row>
    <row r="64" spans="1:7" ht="15.75" customHeight="1" x14ac:dyDescent="0.25">
      <c r="A64" s="1" t="s">
        <v>271</v>
      </c>
      <c r="B64" s="26">
        <v>937</v>
      </c>
      <c r="C64" s="27" t="s">
        <v>76</v>
      </c>
      <c r="D64" s="27" t="s">
        <v>78</v>
      </c>
      <c r="E64" s="38" t="s">
        <v>284</v>
      </c>
      <c r="F64" s="28"/>
      <c r="G64" s="61">
        <f>G65</f>
        <v>188.2</v>
      </c>
    </row>
    <row r="65" spans="1:7" ht="40.5" customHeight="1" x14ac:dyDescent="0.25">
      <c r="A65" s="4" t="s">
        <v>327</v>
      </c>
      <c r="B65" s="26">
        <v>937</v>
      </c>
      <c r="C65" s="27" t="s">
        <v>76</v>
      </c>
      <c r="D65" s="27" t="s">
        <v>78</v>
      </c>
      <c r="E65" s="38" t="s">
        <v>291</v>
      </c>
      <c r="F65" s="28"/>
      <c r="G65" s="61">
        <f>G66+G68</f>
        <v>188.2</v>
      </c>
    </row>
    <row r="66" spans="1:7" ht="48" customHeight="1" x14ac:dyDescent="0.25">
      <c r="A66" s="15" t="s">
        <v>190</v>
      </c>
      <c r="B66" s="26">
        <v>937</v>
      </c>
      <c r="C66" s="27" t="s">
        <v>76</v>
      </c>
      <c r="D66" s="27" t="s">
        <v>78</v>
      </c>
      <c r="E66" s="38" t="s">
        <v>291</v>
      </c>
      <c r="F66" s="28">
        <v>100</v>
      </c>
      <c r="G66" s="61">
        <f>G67</f>
        <v>139.5</v>
      </c>
    </row>
    <row r="67" spans="1:7" ht="26.25" x14ac:dyDescent="0.25">
      <c r="A67" s="15" t="s">
        <v>196</v>
      </c>
      <c r="B67" s="26">
        <v>937</v>
      </c>
      <c r="C67" s="27" t="s">
        <v>76</v>
      </c>
      <c r="D67" s="27" t="s">
        <v>78</v>
      </c>
      <c r="E67" s="38" t="s">
        <v>291</v>
      </c>
      <c r="F67" s="28">
        <v>120</v>
      </c>
      <c r="G67" s="61">
        <f>'прилож 3'!H61</f>
        <v>139.5</v>
      </c>
    </row>
    <row r="68" spans="1:7" ht="26.25" x14ac:dyDescent="0.25">
      <c r="A68" s="15" t="s">
        <v>193</v>
      </c>
      <c r="B68" s="26">
        <v>937</v>
      </c>
      <c r="C68" s="27" t="s">
        <v>76</v>
      </c>
      <c r="D68" s="27" t="s">
        <v>78</v>
      </c>
      <c r="E68" s="38" t="s">
        <v>291</v>
      </c>
      <c r="F68" s="28">
        <v>200</v>
      </c>
      <c r="G68" s="61">
        <f>G69</f>
        <v>48.7</v>
      </c>
    </row>
    <row r="69" spans="1:7" ht="26.25" x14ac:dyDescent="0.25">
      <c r="A69" s="15" t="s">
        <v>194</v>
      </c>
      <c r="B69" s="26">
        <v>937</v>
      </c>
      <c r="C69" s="27" t="s">
        <v>76</v>
      </c>
      <c r="D69" s="27" t="s">
        <v>78</v>
      </c>
      <c r="E69" s="38" t="s">
        <v>291</v>
      </c>
      <c r="F69" s="28">
        <v>240</v>
      </c>
      <c r="G69" s="61">
        <f>'прилож 3'!H63</f>
        <v>48.7</v>
      </c>
    </row>
    <row r="70" spans="1:7" ht="14.25" x14ac:dyDescent="0.2">
      <c r="A70" s="1" t="s">
        <v>51</v>
      </c>
      <c r="B70" s="26">
        <v>937</v>
      </c>
      <c r="C70" s="16" t="s">
        <v>77</v>
      </c>
      <c r="D70" s="16" t="s">
        <v>75</v>
      </c>
      <c r="E70" s="37"/>
      <c r="F70" s="26"/>
      <c r="G70" s="60">
        <f>G71+G79</f>
        <v>421.7</v>
      </c>
    </row>
    <row r="71" spans="1:7" ht="14.25" x14ac:dyDescent="0.2">
      <c r="A71" s="1" t="s">
        <v>23</v>
      </c>
      <c r="B71" s="26">
        <v>937</v>
      </c>
      <c r="C71" s="16" t="s">
        <v>77</v>
      </c>
      <c r="D71" s="16" t="s">
        <v>79</v>
      </c>
      <c r="E71" s="37"/>
      <c r="F71" s="26"/>
      <c r="G71" s="60">
        <f>G72</f>
        <v>421.7</v>
      </c>
    </row>
    <row r="72" spans="1:7" ht="14.25" x14ac:dyDescent="0.2">
      <c r="A72" s="3" t="s">
        <v>304</v>
      </c>
      <c r="B72" s="26">
        <v>937</v>
      </c>
      <c r="C72" s="16" t="s">
        <v>77</v>
      </c>
      <c r="D72" s="16" t="s">
        <v>79</v>
      </c>
      <c r="E72" s="37" t="s">
        <v>292</v>
      </c>
      <c r="F72" s="26"/>
      <c r="G72" s="60">
        <f>G73+G76</f>
        <v>421.7</v>
      </c>
    </row>
    <row r="73" spans="1:7" ht="36.75" customHeight="1" x14ac:dyDescent="0.25">
      <c r="A73" s="15" t="s">
        <v>309</v>
      </c>
      <c r="B73" s="26">
        <v>937</v>
      </c>
      <c r="C73" s="16" t="s">
        <v>77</v>
      </c>
      <c r="D73" s="16" t="s">
        <v>79</v>
      </c>
      <c r="E73" s="37" t="s">
        <v>308</v>
      </c>
      <c r="F73" s="26"/>
      <c r="G73" s="61">
        <f>G74</f>
        <v>221.7</v>
      </c>
    </row>
    <row r="74" spans="1:7" ht="26.25" x14ac:dyDescent="0.25">
      <c r="A74" s="15" t="s">
        <v>193</v>
      </c>
      <c r="B74" s="26">
        <v>937</v>
      </c>
      <c r="C74" s="16" t="s">
        <v>77</v>
      </c>
      <c r="D74" s="16" t="s">
        <v>79</v>
      </c>
      <c r="E74" s="37" t="s">
        <v>308</v>
      </c>
      <c r="F74" s="26">
        <v>200</v>
      </c>
      <c r="G74" s="61">
        <f>G75</f>
        <v>221.7</v>
      </c>
    </row>
    <row r="75" spans="1:7" ht="26.25" x14ac:dyDescent="0.25">
      <c r="A75" s="15" t="s">
        <v>194</v>
      </c>
      <c r="B75" s="26">
        <v>937</v>
      </c>
      <c r="C75" s="16" t="s">
        <v>77</v>
      </c>
      <c r="D75" s="16" t="s">
        <v>79</v>
      </c>
      <c r="E75" s="37" t="s">
        <v>308</v>
      </c>
      <c r="F75" s="26">
        <v>240</v>
      </c>
      <c r="G75" s="61">
        <f>'прилож 3'!H69</f>
        <v>221.7</v>
      </c>
    </row>
    <row r="76" spans="1:7" ht="30" customHeight="1" x14ac:dyDescent="0.25">
      <c r="A76" s="86" t="s">
        <v>311</v>
      </c>
      <c r="B76" s="26">
        <v>937</v>
      </c>
      <c r="C76" s="16" t="s">
        <v>77</v>
      </c>
      <c r="D76" s="16" t="s">
        <v>79</v>
      </c>
      <c r="E76" s="37" t="s">
        <v>310</v>
      </c>
      <c r="F76" s="26"/>
      <c r="G76" s="61">
        <f>G77</f>
        <v>200</v>
      </c>
    </row>
    <row r="77" spans="1:7" ht="29.25" customHeight="1" x14ac:dyDescent="0.25">
      <c r="A77" s="15" t="s">
        <v>193</v>
      </c>
      <c r="B77" s="26">
        <v>937</v>
      </c>
      <c r="C77" s="16" t="s">
        <v>77</v>
      </c>
      <c r="D77" s="16" t="s">
        <v>79</v>
      </c>
      <c r="E77" s="37" t="s">
        <v>310</v>
      </c>
      <c r="F77" s="26">
        <v>200</v>
      </c>
      <c r="G77" s="61">
        <f>G78</f>
        <v>200</v>
      </c>
    </row>
    <row r="78" spans="1:7" ht="26.25" customHeight="1" x14ac:dyDescent="0.25">
      <c r="A78" s="15" t="s">
        <v>194</v>
      </c>
      <c r="B78" s="26">
        <v>937</v>
      </c>
      <c r="C78" s="16" t="s">
        <v>77</v>
      </c>
      <c r="D78" s="16" t="s">
        <v>79</v>
      </c>
      <c r="E78" s="37" t="s">
        <v>310</v>
      </c>
      <c r="F78" s="26">
        <v>240</v>
      </c>
      <c r="G78" s="61">
        <f>'прилож 3'!H72</f>
        <v>200</v>
      </c>
    </row>
    <row r="79" spans="1:7" ht="28.5" hidden="1" customHeight="1" x14ac:dyDescent="0.25">
      <c r="A79" s="70" t="s">
        <v>185</v>
      </c>
      <c r="B79" s="26">
        <v>937</v>
      </c>
      <c r="C79" s="16" t="s">
        <v>77</v>
      </c>
      <c r="D79" s="16" t="s">
        <v>186</v>
      </c>
      <c r="E79" s="37"/>
      <c r="F79" s="26"/>
      <c r="G79" s="61">
        <f>G80</f>
        <v>0</v>
      </c>
    </row>
    <row r="80" spans="1:7" ht="27" hidden="1" customHeight="1" x14ac:dyDescent="0.25">
      <c r="A80" s="71" t="s">
        <v>187</v>
      </c>
      <c r="B80" s="26">
        <v>937</v>
      </c>
      <c r="C80" s="16" t="s">
        <v>77</v>
      </c>
      <c r="D80" s="16" t="s">
        <v>186</v>
      </c>
      <c r="E80" s="37">
        <v>3400000000</v>
      </c>
      <c r="F80" s="26"/>
      <c r="G80" s="61">
        <f>G81+G84</f>
        <v>0</v>
      </c>
    </row>
    <row r="81" spans="1:7" ht="25.5" hidden="1" customHeight="1" x14ac:dyDescent="0.25">
      <c r="A81" s="70" t="s">
        <v>188</v>
      </c>
      <c r="B81" s="26">
        <v>937</v>
      </c>
      <c r="C81" s="16" t="s">
        <v>77</v>
      </c>
      <c r="D81" s="16" t="s">
        <v>186</v>
      </c>
      <c r="E81" s="37">
        <v>3400020030</v>
      </c>
      <c r="F81" s="26"/>
      <c r="G81" s="61">
        <f>G82</f>
        <v>0</v>
      </c>
    </row>
    <row r="82" spans="1:7" ht="27" hidden="1" customHeight="1" x14ac:dyDescent="0.25">
      <c r="A82" s="15" t="s">
        <v>13</v>
      </c>
      <c r="B82" s="26">
        <v>937</v>
      </c>
      <c r="C82" s="16" t="s">
        <v>77</v>
      </c>
      <c r="D82" s="16" t="s">
        <v>186</v>
      </c>
      <c r="E82" s="37">
        <v>3400020030</v>
      </c>
      <c r="F82" s="26">
        <v>800</v>
      </c>
      <c r="G82" s="61">
        <f>G83</f>
        <v>0</v>
      </c>
    </row>
    <row r="83" spans="1:7" ht="27.75" hidden="1" customHeight="1" x14ac:dyDescent="0.25">
      <c r="A83" s="15" t="s">
        <v>85</v>
      </c>
      <c r="B83" s="26">
        <v>937</v>
      </c>
      <c r="C83" s="16" t="s">
        <v>77</v>
      </c>
      <c r="D83" s="16" t="s">
        <v>186</v>
      </c>
      <c r="E83" s="37">
        <v>3400020030</v>
      </c>
      <c r="F83" s="26">
        <v>830</v>
      </c>
      <c r="G83" s="61">
        <f>'прилож 3'!H80</f>
        <v>0</v>
      </c>
    </row>
    <row r="84" spans="1:7" ht="21.75" hidden="1" customHeight="1" x14ac:dyDescent="0.25">
      <c r="A84" s="15" t="s">
        <v>248</v>
      </c>
      <c r="B84" s="26">
        <v>937</v>
      </c>
      <c r="C84" s="16" t="s">
        <v>77</v>
      </c>
      <c r="D84" s="16" t="s">
        <v>186</v>
      </c>
      <c r="E84" s="37">
        <v>3400020070</v>
      </c>
      <c r="F84" s="26"/>
      <c r="G84" s="61">
        <f>G85</f>
        <v>0</v>
      </c>
    </row>
    <row r="85" spans="1:7" ht="31.5" hidden="1" customHeight="1" x14ac:dyDescent="0.25">
      <c r="A85" s="15" t="s">
        <v>193</v>
      </c>
      <c r="B85" s="26">
        <v>937</v>
      </c>
      <c r="C85" s="16" t="s">
        <v>77</v>
      </c>
      <c r="D85" s="16" t="s">
        <v>186</v>
      </c>
      <c r="E85" s="37">
        <v>3400020070</v>
      </c>
      <c r="F85" s="26">
        <v>200</v>
      </c>
      <c r="G85" s="61">
        <f>G86</f>
        <v>0</v>
      </c>
    </row>
    <row r="86" spans="1:7" ht="26.25" hidden="1" customHeight="1" x14ac:dyDescent="0.25">
      <c r="A86" s="15" t="s">
        <v>194</v>
      </c>
      <c r="B86" s="26">
        <v>937</v>
      </c>
      <c r="C86" s="16" t="s">
        <v>77</v>
      </c>
      <c r="D86" s="16" t="s">
        <v>186</v>
      </c>
      <c r="E86" s="37">
        <v>3400020070</v>
      </c>
      <c r="F86" s="26">
        <v>240</v>
      </c>
      <c r="G86" s="61">
        <v>0</v>
      </c>
    </row>
    <row r="87" spans="1:7" ht="18" customHeight="1" x14ac:dyDescent="0.2">
      <c r="A87" s="17" t="s">
        <v>24</v>
      </c>
      <c r="B87" s="26">
        <v>937</v>
      </c>
      <c r="C87" s="27" t="s">
        <v>80</v>
      </c>
      <c r="D87" s="27" t="s">
        <v>75</v>
      </c>
      <c r="E87" s="38"/>
      <c r="F87" s="28"/>
      <c r="G87" s="60">
        <f>G103</f>
        <v>429.61198000000002</v>
      </c>
    </row>
    <row r="88" spans="1:7" ht="14.25" hidden="1" x14ac:dyDescent="0.2">
      <c r="A88" s="17" t="s">
        <v>25</v>
      </c>
      <c r="B88" s="26">
        <v>937</v>
      </c>
      <c r="C88" s="27" t="s">
        <v>80</v>
      </c>
      <c r="D88" s="27" t="s">
        <v>76</v>
      </c>
      <c r="E88" s="38"/>
      <c r="F88" s="28"/>
      <c r="G88" s="60" t="e">
        <f>G89</f>
        <v>#REF!</v>
      </c>
    </row>
    <row r="89" spans="1:7" ht="14.25" hidden="1" x14ac:dyDescent="0.2">
      <c r="A89" s="17" t="s">
        <v>25</v>
      </c>
      <c r="B89" s="26">
        <v>937</v>
      </c>
      <c r="C89" s="27" t="s">
        <v>80</v>
      </c>
      <c r="D89" s="27" t="s">
        <v>76</v>
      </c>
      <c r="E89" s="38" t="s">
        <v>52</v>
      </c>
      <c r="F89" s="28"/>
      <c r="G89" s="60" t="e">
        <f>G90+G98+G95</f>
        <v>#REF!</v>
      </c>
    </row>
    <row r="90" spans="1:7" ht="15" hidden="1" x14ac:dyDescent="0.25">
      <c r="A90" s="15" t="s">
        <v>27</v>
      </c>
      <c r="B90" s="26">
        <v>937</v>
      </c>
      <c r="C90" s="27" t="s">
        <v>80</v>
      </c>
      <c r="D90" s="27" t="s">
        <v>76</v>
      </c>
      <c r="E90" s="38" t="s">
        <v>53</v>
      </c>
      <c r="F90" s="28"/>
      <c r="G90" s="61">
        <f>G91+G93</f>
        <v>0</v>
      </c>
    </row>
    <row r="91" spans="1:7" ht="26.25" hidden="1" x14ac:dyDescent="0.25">
      <c r="A91" s="15" t="s">
        <v>193</v>
      </c>
      <c r="B91" s="26">
        <v>937</v>
      </c>
      <c r="C91" s="27" t="s">
        <v>80</v>
      </c>
      <c r="D91" s="27" t="s">
        <v>76</v>
      </c>
      <c r="E91" s="39" t="s">
        <v>53</v>
      </c>
      <c r="F91" s="28">
        <v>200</v>
      </c>
      <c r="G91" s="61">
        <f>G92</f>
        <v>0</v>
      </c>
    </row>
    <row r="92" spans="1:7" ht="26.25" hidden="1" x14ac:dyDescent="0.25">
      <c r="A92" s="15" t="s">
        <v>194</v>
      </c>
      <c r="B92" s="26">
        <v>937</v>
      </c>
      <c r="C92" s="27" t="s">
        <v>80</v>
      </c>
      <c r="D92" s="27" t="s">
        <v>76</v>
      </c>
      <c r="E92" s="39" t="s">
        <v>53</v>
      </c>
      <c r="F92" s="28">
        <v>240</v>
      </c>
      <c r="G92" s="61">
        <f>'прилож 3'!H89</f>
        <v>0</v>
      </c>
    </row>
    <row r="93" spans="1:7" ht="15" hidden="1" x14ac:dyDescent="0.25">
      <c r="A93" s="15" t="s">
        <v>13</v>
      </c>
      <c r="B93" s="26">
        <v>937</v>
      </c>
      <c r="C93" s="27" t="s">
        <v>80</v>
      </c>
      <c r="D93" s="27" t="s">
        <v>76</v>
      </c>
      <c r="E93" s="39" t="s">
        <v>53</v>
      </c>
      <c r="F93" s="28">
        <v>800</v>
      </c>
      <c r="G93" s="61">
        <f>G94</f>
        <v>0</v>
      </c>
    </row>
    <row r="94" spans="1:7" ht="15.75" hidden="1" customHeight="1" x14ac:dyDescent="0.25">
      <c r="A94" s="15" t="s">
        <v>14</v>
      </c>
      <c r="B94" s="26">
        <v>937</v>
      </c>
      <c r="C94" s="27" t="s">
        <v>80</v>
      </c>
      <c r="D94" s="27" t="s">
        <v>76</v>
      </c>
      <c r="E94" s="39" t="s">
        <v>53</v>
      </c>
      <c r="F94" s="28">
        <v>850</v>
      </c>
      <c r="G94" s="61">
        <f>'прилож 3'!H91</f>
        <v>0</v>
      </c>
    </row>
    <row r="95" spans="1:7" ht="45" hidden="1" customHeight="1" thickBot="1" x14ac:dyDescent="0.3">
      <c r="A95" s="15" t="s">
        <v>180</v>
      </c>
      <c r="B95" s="26">
        <f>B93</f>
        <v>937</v>
      </c>
      <c r="C95" s="27" t="s">
        <v>80</v>
      </c>
      <c r="D95" s="27" t="s">
        <v>76</v>
      </c>
      <c r="E95" s="66">
        <v>3610020060</v>
      </c>
      <c r="F95" s="28"/>
      <c r="G95" s="61" t="e">
        <f>G96</f>
        <v>#REF!</v>
      </c>
    </row>
    <row r="96" spans="1:7" ht="33" hidden="1" customHeight="1" x14ac:dyDescent="0.25">
      <c r="A96" s="15" t="s">
        <v>193</v>
      </c>
      <c r="B96" s="26">
        <f>B95</f>
        <v>937</v>
      </c>
      <c r="C96" s="27" t="s">
        <v>80</v>
      </c>
      <c r="D96" s="27" t="s">
        <v>76</v>
      </c>
      <c r="E96" s="64">
        <f>E95</f>
        <v>3610020060</v>
      </c>
      <c r="F96" s="28">
        <v>200</v>
      </c>
      <c r="G96" s="61" t="e">
        <f>G97</f>
        <v>#REF!</v>
      </c>
    </row>
    <row r="97" spans="1:7" ht="38.25" hidden="1" customHeight="1" x14ac:dyDescent="0.25">
      <c r="A97" s="15" t="s">
        <v>194</v>
      </c>
      <c r="B97" s="26">
        <f>B96</f>
        <v>937</v>
      </c>
      <c r="C97" s="27" t="s">
        <v>80</v>
      </c>
      <c r="D97" s="27" t="s">
        <v>76</v>
      </c>
      <c r="E97" s="64">
        <f>E96</f>
        <v>3610020060</v>
      </c>
      <c r="F97" s="28">
        <v>240</v>
      </c>
      <c r="G97" s="61" t="e">
        <f>#REF!</f>
        <v>#REF!</v>
      </c>
    </row>
    <row r="98" spans="1:7" ht="38.25" hidden="1" customHeight="1" x14ac:dyDescent="0.25">
      <c r="A98" s="15" t="e">
        <f>#REF!</f>
        <v>#REF!</v>
      </c>
      <c r="B98" s="26">
        <v>937</v>
      </c>
      <c r="C98" s="27" t="s">
        <v>80</v>
      </c>
      <c r="D98" s="27" t="s">
        <v>76</v>
      </c>
      <c r="E98" s="39" t="s">
        <v>232</v>
      </c>
      <c r="F98" s="28"/>
      <c r="G98" s="61" t="e">
        <f>G99+G101</f>
        <v>#REF!</v>
      </c>
    </row>
    <row r="99" spans="1:7" ht="29.25" hidden="1" customHeight="1" x14ac:dyDescent="0.25">
      <c r="A99" s="15" t="e">
        <f>#REF!</f>
        <v>#REF!</v>
      </c>
      <c r="B99" s="26">
        <v>937</v>
      </c>
      <c r="C99" s="27" t="s">
        <v>80</v>
      </c>
      <c r="D99" s="27" t="s">
        <v>76</v>
      </c>
      <c r="E99" s="39" t="s">
        <v>232</v>
      </c>
      <c r="F99" s="28">
        <v>200</v>
      </c>
      <c r="G99" s="61" t="e">
        <f>G100</f>
        <v>#REF!</v>
      </c>
    </row>
    <row r="100" spans="1:7" ht="39" hidden="1" customHeight="1" x14ac:dyDescent="0.25">
      <c r="A100" s="15" t="e">
        <f>#REF!</f>
        <v>#REF!</v>
      </c>
      <c r="B100" s="26">
        <v>937</v>
      </c>
      <c r="C100" s="27" t="s">
        <v>80</v>
      </c>
      <c r="D100" s="27" t="s">
        <v>76</v>
      </c>
      <c r="E100" s="39" t="s">
        <v>232</v>
      </c>
      <c r="F100" s="28">
        <v>240</v>
      </c>
      <c r="G100" s="61" t="e">
        <f>#REF!</f>
        <v>#REF!</v>
      </c>
    </row>
    <row r="101" spans="1:7" ht="0.75" customHeight="1" x14ac:dyDescent="0.25">
      <c r="A101" s="15" t="e">
        <f>#REF!</f>
        <v>#REF!</v>
      </c>
      <c r="B101" s="26">
        <v>937</v>
      </c>
      <c r="C101" s="27" t="s">
        <v>80</v>
      </c>
      <c r="D101" s="27" t="s">
        <v>76</v>
      </c>
      <c r="E101" s="39" t="s">
        <v>232</v>
      </c>
      <c r="F101" s="28">
        <v>800</v>
      </c>
      <c r="G101" s="61">
        <f>G102</f>
        <v>0</v>
      </c>
    </row>
    <row r="102" spans="1:7" ht="18.75" hidden="1" customHeight="1" x14ac:dyDescent="0.25">
      <c r="A102" s="15" t="e">
        <f>#REF!</f>
        <v>#REF!</v>
      </c>
      <c r="B102" s="26">
        <v>937</v>
      </c>
      <c r="C102" s="27" t="s">
        <v>80</v>
      </c>
      <c r="D102" s="27" t="s">
        <v>76</v>
      </c>
      <c r="E102" s="39" t="s">
        <v>232</v>
      </c>
      <c r="F102" s="28">
        <v>830</v>
      </c>
      <c r="G102" s="61">
        <v>0</v>
      </c>
    </row>
    <row r="103" spans="1:7" ht="15" x14ac:dyDescent="0.25">
      <c r="A103" s="1" t="s">
        <v>28</v>
      </c>
      <c r="B103" s="26">
        <v>937</v>
      </c>
      <c r="C103" s="27" t="s">
        <v>80</v>
      </c>
      <c r="D103" s="27" t="s">
        <v>78</v>
      </c>
      <c r="E103" s="39"/>
      <c r="F103" s="28"/>
      <c r="G103" s="61">
        <f>G104</f>
        <v>429.61198000000002</v>
      </c>
    </row>
    <row r="104" spans="1:7" ht="14.25" x14ac:dyDescent="0.2">
      <c r="A104" s="1" t="s">
        <v>304</v>
      </c>
      <c r="B104" s="26">
        <v>937</v>
      </c>
      <c r="C104" s="27" t="s">
        <v>80</v>
      </c>
      <c r="D104" s="27" t="s">
        <v>78</v>
      </c>
      <c r="E104" s="38" t="s">
        <v>292</v>
      </c>
      <c r="F104" s="28"/>
      <c r="G104" s="60">
        <f>G108+G111+G114+G105+G117</f>
        <v>429.61198000000002</v>
      </c>
    </row>
    <row r="105" spans="1:7" ht="0.75" customHeight="1" x14ac:dyDescent="0.25">
      <c r="A105" s="15" t="e">
        <f>#REF!</f>
        <v>#REF!</v>
      </c>
      <c r="B105" s="26">
        <v>937</v>
      </c>
      <c r="C105" s="27" t="s">
        <v>80</v>
      </c>
      <c r="D105" s="27" t="s">
        <v>78</v>
      </c>
      <c r="E105" s="38" t="s">
        <v>242</v>
      </c>
      <c r="F105" s="28"/>
      <c r="G105" s="61">
        <v>0</v>
      </c>
    </row>
    <row r="106" spans="1:7" ht="29.25" hidden="1" customHeight="1" x14ac:dyDescent="0.25">
      <c r="A106" s="15" t="e">
        <f>#REF!</f>
        <v>#REF!</v>
      </c>
      <c r="B106" s="26">
        <v>937</v>
      </c>
      <c r="C106" s="27" t="s">
        <v>80</v>
      </c>
      <c r="D106" s="27" t="s">
        <v>78</v>
      </c>
      <c r="E106" s="38">
        <v>3620000700</v>
      </c>
      <c r="F106" s="28">
        <v>200</v>
      </c>
      <c r="G106" s="61">
        <v>0</v>
      </c>
    </row>
    <row r="107" spans="1:7" ht="40.5" hidden="1" customHeight="1" x14ac:dyDescent="0.25">
      <c r="A107" s="15" t="e">
        <f>#REF!</f>
        <v>#REF!</v>
      </c>
      <c r="B107" s="26">
        <v>937</v>
      </c>
      <c r="C107" s="27" t="s">
        <v>80</v>
      </c>
      <c r="D107" s="27" t="s">
        <v>78</v>
      </c>
      <c r="E107" s="38">
        <v>3620000700</v>
      </c>
      <c r="F107" s="28">
        <v>240</v>
      </c>
      <c r="G107" s="61">
        <v>0</v>
      </c>
    </row>
    <row r="108" spans="1:7" ht="18.75" customHeight="1" x14ac:dyDescent="0.25">
      <c r="A108" s="15" t="s">
        <v>263</v>
      </c>
      <c r="B108" s="26">
        <v>937</v>
      </c>
      <c r="C108" s="27" t="s">
        <v>80</v>
      </c>
      <c r="D108" s="27" t="s">
        <v>78</v>
      </c>
      <c r="E108" s="38" t="s">
        <v>301</v>
      </c>
      <c r="F108" s="28"/>
      <c r="G108" s="61">
        <f>G109</f>
        <v>429.61198000000002</v>
      </c>
    </row>
    <row r="109" spans="1:7" ht="26.25" x14ac:dyDescent="0.25">
      <c r="A109" s="15" t="s">
        <v>193</v>
      </c>
      <c r="B109" s="26">
        <v>937</v>
      </c>
      <c r="C109" s="27" t="s">
        <v>80</v>
      </c>
      <c r="D109" s="27" t="s">
        <v>78</v>
      </c>
      <c r="E109" s="38" t="s">
        <v>301</v>
      </c>
      <c r="F109" s="28">
        <v>200</v>
      </c>
      <c r="G109" s="61">
        <f>G110</f>
        <v>429.61198000000002</v>
      </c>
    </row>
    <row r="110" spans="1:7" ht="28.5" customHeight="1" x14ac:dyDescent="0.25">
      <c r="A110" s="15" t="s">
        <v>194</v>
      </c>
      <c r="B110" s="26">
        <v>937</v>
      </c>
      <c r="C110" s="27" t="s">
        <v>80</v>
      </c>
      <c r="D110" s="27" t="s">
        <v>78</v>
      </c>
      <c r="E110" s="38" t="s">
        <v>301</v>
      </c>
      <c r="F110" s="28">
        <v>240</v>
      </c>
      <c r="G110" s="61">
        <f>'прилож 3'!H110</f>
        <v>429.61198000000002</v>
      </c>
    </row>
    <row r="111" spans="1:7" ht="33" hidden="1" customHeight="1" x14ac:dyDescent="0.25">
      <c r="A111" s="18" t="s">
        <v>29</v>
      </c>
      <c r="B111" s="26">
        <v>937</v>
      </c>
      <c r="C111" s="27" t="s">
        <v>80</v>
      </c>
      <c r="D111" s="27" t="s">
        <v>78</v>
      </c>
      <c r="E111" s="40" t="s">
        <v>30</v>
      </c>
      <c r="F111" s="28"/>
      <c r="G111" s="61">
        <f>G112</f>
        <v>0</v>
      </c>
    </row>
    <row r="112" spans="1:7" ht="27.75" hidden="1" customHeight="1" x14ac:dyDescent="0.25">
      <c r="A112" s="15" t="s">
        <v>11</v>
      </c>
      <c r="B112" s="26">
        <v>937</v>
      </c>
      <c r="C112" s="27" t="s">
        <v>80</v>
      </c>
      <c r="D112" s="27" t="s">
        <v>78</v>
      </c>
      <c r="E112" s="40" t="s">
        <v>30</v>
      </c>
      <c r="F112" s="28">
        <v>200</v>
      </c>
      <c r="G112" s="61">
        <f>G113</f>
        <v>0</v>
      </c>
    </row>
    <row r="113" spans="1:7" ht="38.25" hidden="1" customHeight="1" x14ac:dyDescent="0.25">
      <c r="A113" s="15" t="s">
        <v>12</v>
      </c>
      <c r="B113" s="26">
        <v>937</v>
      </c>
      <c r="C113" s="27" t="s">
        <v>80</v>
      </c>
      <c r="D113" s="27" t="s">
        <v>78</v>
      </c>
      <c r="E113" s="40" t="s">
        <v>30</v>
      </c>
      <c r="F113" s="28">
        <v>240</v>
      </c>
      <c r="G113" s="61">
        <v>0</v>
      </c>
    </row>
    <row r="114" spans="1:7" ht="117" hidden="1" customHeight="1" x14ac:dyDescent="0.25">
      <c r="A114" s="1" t="s">
        <v>280</v>
      </c>
      <c r="B114" s="26">
        <v>937</v>
      </c>
      <c r="C114" s="27" t="s">
        <v>80</v>
      </c>
      <c r="D114" s="27" t="s">
        <v>78</v>
      </c>
      <c r="E114" s="75" t="s">
        <v>281</v>
      </c>
      <c r="F114" s="28"/>
      <c r="G114" s="61">
        <f>G115</f>
        <v>0</v>
      </c>
    </row>
    <row r="115" spans="1:7" ht="30.75" hidden="1" customHeight="1" x14ac:dyDescent="0.25">
      <c r="A115" s="15" t="s">
        <v>193</v>
      </c>
      <c r="B115" s="26">
        <v>937</v>
      </c>
      <c r="C115" s="27" t="s">
        <v>80</v>
      </c>
      <c r="D115" s="27" t="s">
        <v>78</v>
      </c>
      <c r="E115" s="75" t="s">
        <v>281</v>
      </c>
      <c r="F115" s="28">
        <v>200</v>
      </c>
      <c r="G115" s="61">
        <f>G116</f>
        <v>0</v>
      </c>
    </row>
    <row r="116" spans="1:7" ht="43.5" hidden="1" customHeight="1" x14ac:dyDescent="0.25">
      <c r="A116" s="15" t="s">
        <v>194</v>
      </c>
      <c r="B116" s="26">
        <v>937</v>
      </c>
      <c r="C116" s="27" t="s">
        <v>80</v>
      </c>
      <c r="D116" s="27" t="s">
        <v>78</v>
      </c>
      <c r="E116" s="75" t="s">
        <v>281</v>
      </c>
      <c r="F116" s="28">
        <v>240</v>
      </c>
      <c r="G116" s="61">
        <f>'прилож 3'!H113</f>
        <v>0</v>
      </c>
    </row>
    <row r="117" spans="1:7" ht="0.75" hidden="1" customHeight="1" x14ac:dyDescent="0.25">
      <c r="A117" s="1" t="s">
        <v>258</v>
      </c>
      <c r="B117" s="26">
        <v>937</v>
      </c>
      <c r="C117" s="27" t="s">
        <v>80</v>
      </c>
      <c r="D117" s="27" t="s">
        <v>78</v>
      </c>
      <c r="E117" s="75" t="s">
        <v>257</v>
      </c>
      <c r="F117" s="28"/>
      <c r="G117" s="61">
        <f>G118</f>
        <v>0</v>
      </c>
    </row>
    <row r="118" spans="1:7" ht="26.25" hidden="1" customHeight="1" x14ac:dyDescent="0.25">
      <c r="A118" s="15" t="s">
        <v>193</v>
      </c>
      <c r="B118" s="26">
        <v>937</v>
      </c>
      <c r="C118" s="27" t="s">
        <v>80</v>
      </c>
      <c r="D118" s="27" t="s">
        <v>78</v>
      </c>
      <c r="E118" s="75" t="s">
        <v>257</v>
      </c>
      <c r="F118" s="28">
        <v>200</v>
      </c>
      <c r="G118" s="61">
        <f>G119</f>
        <v>0</v>
      </c>
    </row>
    <row r="119" spans="1:7" ht="26.25" hidden="1" customHeight="1" x14ac:dyDescent="0.25">
      <c r="A119" s="15" t="s">
        <v>194</v>
      </c>
      <c r="B119" s="26">
        <v>937</v>
      </c>
      <c r="C119" s="27" t="s">
        <v>80</v>
      </c>
      <c r="D119" s="27" t="s">
        <v>78</v>
      </c>
      <c r="E119" s="75" t="s">
        <v>257</v>
      </c>
      <c r="F119" s="28">
        <v>240</v>
      </c>
      <c r="G119" s="61">
        <v>0</v>
      </c>
    </row>
    <row r="120" spans="1:7" ht="14.25" x14ac:dyDescent="0.2">
      <c r="A120" s="2" t="s">
        <v>54</v>
      </c>
      <c r="B120" s="26">
        <v>937</v>
      </c>
      <c r="C120" s="25" t="s">
        <v>55</v>
      </c>
      <c r="D120" s="25" t="s">
        <v>56</v>
      </c>
      <c r="E120" s="36"/>
      <c r="F120" s="14"/>
      <c r="G120" s="59">
        <f>G121</f>
        <v>264</v>
      </c>
    </row>
    <row r="121" spans="1:7" ht="14.25" x14ac:dyDescent="0.2">
      <c r="A121" s="1" t="s">
        <v>57</v>
      </c>
      <c r="B121" s="26">
        <v>937</v>
      </c>
      <c r="C121" s="16" t="s">
        <v>81</v>
      </c>
      <c r="D121" s="16" t="s">
        <v>74</v>
      </c>
      <c r="E121" s="37"/>
      <c r="F121" s="26"/>
      <c r="G121" s="60">
        <f>G122+G141</f>
        <v>264</v>
      </c>
    </row>
    <row r="122" spans="1:7" ht="14.25" x14ac:dyDescent="0.2">
      <c r="A122" s="1" t="s">
        <v>304</v>
      </c>
      <c r="B122" s="26">
        <v>937</v>
      </c>
      <c r="C122" s="16" t="s">
        <v>81</v>
      </c>
      <c r="D122" s="16" t="s">
        <v>74</v>
      </c>
      <c r="E122" s="37" t="s">
        <v>289</v>
      </c>
      <c r="F122" s="26"/>
      <c r="G122" s="60">
        <f>G123</f>
        <v>264</v>
      </c>
    </row>
    <row r="123" spans="1:7" ht="51" x14ac:dyDescent="0.2">
      <c r="A123" s="31" t="s">
        <v>254</v>
      </c>
      <c r="B123" s="26">
        <v>937</v>
      </c>
      <c r="C123" s="16" t="s">
        <v>81</v>
      </c>
      <c r="D123" s="16" t="s">
        <v>74</v>
      </c>
      <c r="E123" s="38" t="s">
        <v>290</v>
      </c>
      <c r="F123" s="26"/>
      <c r="G123" s="60">
        <f>G126</f>
        <v>264</v>
      </c>
    </row>
    <row r="124" spans="1:7" ht="0.75" customHeight="1" x14ac:dyDescent="0.25">
      <c r="A124" s="15" t="s">
        <v>7</v>
      </c>
      <c r="B124" s="26">
        <v>937</v>
      </c>
      <c r="C124" s="16" t="s">
        <v>81</v>
      </c>
      <c r="D124" s="16" t="s">
        <v>74</v>
      </c>
      <c r="E124" s="39" t="s">
        <v>58</v>
      </c>
      <c r="F124" s="28">
        <v>100</v>
      </c>
      <c r="G124" s="61" t="e">
        <f>G125</f>
        <v>#REF!</v>
      </c>
    </row>
    <row r="125" spans="1:7" ht="16.5" hidden="1" customHeight="1" x14ac:dyDescent="0.25">
      <c r="A125" s="15" t="s">
        <v>19</v>
      </c>
      <c r="B125" s="26">
        <v>937</v>
      </c>
      <c r="C125" s="16" t="s">
        <v>81</v>
      </c>
      <c r="D125" s="16" t="s">
        <v>74</v>
      </c>
      <c r="E125" s="39" t="s">
        <v>58</v>
      </c>
      <c r="F125" s="28">
        <v>110</v>
      </c>
      <c r="G125" s="61" t="e">
        <f>#REF!</f>
        <v>#REF!</v>
      </c>
    </row>
    <row r="126" spans="1:7" ht="26.25" x14ac:dyDescent="0.25">
      <c r="A126" s="15" t="s">
        <v>193</v>
      </c>
      <c r="B126" s="26">
        <v>937</v>
      </c>
      <c r="C126" s="16" t="s">
        <v>81</v>
      </c>
      <c r="D126" s="16" t="s">
        <v>74</v>
      </c>
      <c r="E126" s="39" t="s">
        <v>290</v>
      </c>
      <c r="F126" s="28">
        <v>200</v>
      </c>
      <c r="G126" s="61">
        <f>G127</f>
        <v>264</v>
      </c>
    </row>
    <row r="127" spans="1:7" ht="30.75" customHeight="1" x14ac:dyDescent="0.25">
      <c r="A127" s="15" t="s">
        <v>194</v>
      </c>
      <c r="B127" s="26">
        <v>937</v>
      </c>
      <c r="C127" s="16" t="s">
        <v>81</v>
      </c>
      <c r="D127" s="16" t="s">
        <v>74</v>
      </c>
      <c r="E127" s="39" t="s">
        <v>290</v>
      </c>
      <c r="F127" s="28">
        <v>240</v>
      </c>
      <c r="G127" s="61">
        <f>'прилож 3'!H123</f>
        <v>264</v>
      </c>
    </row>
    <row r="128" spans="1:7" ht="0.75" hidden="1" customHeight="1" x14ac:dyDescent="0.25">
      <c r="A128" s="15" t="s">
        <v>13</v>
      </c>
      <c r="B128" s="26">
        <v>937</v>
      </c>
      <c r="C128" s="27" t="s">
        <v>81</v>
      </c>
      <c r="D128" s="27" t="s">
        <v>74</v>
      </c>
      <c r="E128" s="39" t="s">
        <v>58</v>
      </c>
      <c r="F128" s="28">
        <v>800</v>
      </c>
      <c r="G128" s="61">
        <f>G129</f>
        <v>0</v>
      </c>
    </row>
    <row r="129" spans="1:7" ht="56.25" hidden="1" customHeight="1" x14ac:dyDescent="0.25">
      <c r="A129" s="15" t="s">
        <v>14</v>
      </c>
      <c r="B129" s="26">
        <v>937</v>
      </c>
      <c r="C129" s="27" t="s">
        <v>81</v>
      </c>
      <c r="D129" s="27" t="s">
        <v>74</v>
      </c>
      <c r="E129" s="39" t="s">
        <v>58</v>
      </c>
      <c r="F129" s="28">
        <v>850</v>
      </c>
      <c r="G129" s="61">
        <v>0</v>
      </c>
    </row>
    <row r="130" spans="1:7" ht="0.75" customHeight="1" x14ac:dyDescent="0.25">
      <c r="A130" s="15" t="s">
        <v>302</v>
      </c>
      <c r="B130" s="26">
        <v>937</v>
      </c>
      <c r="C130" s="27" t="s">
        <v>81</v>
      </c>
      <c r="D130" s="27" t="s">
        <v>74</v>
      </c>
      <c r="E130" s="38" t="s">
        <v>295</v>
      </c>
      <c r="F130" s="28"/>
      <c r="G130" s="61">
        <f>G131</f>
        <v>0</v>
      </c>
    </row>
    <row r="131" spans="1:7" ht="55.5" hidden="1" customHeight="1" x14ac:dyDescent="0.25">
      <c r="A131" s="15" t="s">
        <v>193</v>
      </c>
      <c r="B131" s="26">
        <v>937</v>
      </c>
      <c r="C131" s="27" t="s">
        <v>81</v>
      </c>
      <c r="D131" s="27" t="s">
        <v>74</v>
      </c>
      <c r="E131" s="38" t="s">
        <v>295</v>
      </c>
      <c r="F131" s="28">
        <v>200</v>
      </c>
      <c r="G131" s="61">
        <f>G132</f>
        <v>0</v>
      </c>
    </row>
    <row r="132" spans="1:7" ht="54.75" hidden="1" customHeight="1" x14ac:dyDescent="0.25">
      <c r="A132" s="15" t="s">
        <v>194</v>
      </c>
      <c r="B132" s="26">
        <v>937</v>
      </c>
      <c r="C132" s="27" t="s">
        <v>81</v>
      </c>
      <c r="D132" s="27" t="s">
        <v>74</v>
      </c>
      <c r="E132" s="38" t="s">
        <v>295</v>
      </c>
      <c r="F132" s="28">
        <v>240</v>
      </c>
      <c r="G132" s="61">
        <f>'прилож 3'!H129</f>
        <v>0</v>
      </c>
    </row>
    <row r="133" spans="1:7" ht="0.75" hidden="1" customHeight="1" x14ac:dyDescent="0.25">
      <c r="A133" s="15" t="s">
        <v>82</v>
      </c>
      <c r="B133" s="26">
        <v>937</v>
      </c>
      <c r="C133" s="27" t="s">
        <v>81</v>
      </c>
      <c r="D133" s="27" t="s">
        <v>74</v>
      </c>
      <c r="E133" s="39" t="s">
        <v>84</v>
      </c>
      <c r="F133" s="28"/>
      <c r="G133" s="61" t="e">
        <f>G134+G136+G138</f>
        <v>#REF!</v>
      </c>
    </row>
    <row r="134" spans="1:7" ht="46.5" hidden="1" customHeight="1" x14ac:dyDescent="0.25">
      <c r="A134" s="15" t="s">
        <v>7</v>
      </c>
      <c r="B134" s="26">
        <v>937</v>
      </c>
      <c r="C134" s="27" t="s">
        <v>81</v>
      </c>
      <c r="D134" s="27" t="s">
        <v>74</v>
      </c>
      <c r="E134" s="39" t="str">
        <f t="shared" ref="E134:E140" si="0">E133</f>
        <v>440 00 00990</v>
      </c>
      <c r="F134" s="28">
        <v>100</v>
      </c>
      <c r="G134" s="61" t="e">
        <f>G135</f>
        <v>#REF!</v>
      </c>
    </row>
    <row r="135" spans="1:7" ht="47.25" hidden="1" customHeight="1" x14ac:dyDescent="0.25">
      <c r="A135" s="15" t="s">
        <v>19</v>
      </c>
      <c r="B135" s="26">
        <v>937</v>
      </c>
      <c r="C135" s="27" t="s">
        <v>81</v>
      </c>
      <c r="D135" s="27" t="s">
        <v>74</v>
      </c>
      <c r="E135" s="39" t="str">
        <f t="shared" si="0"/>
        <v>440 00 00990</v>
      </c>
      <c r="F135" s="28">
        <v>110</v>
      </c>
      <c r="G135" s="61" t="e">
        <f>#REF!</f>
        <v>#REF!</v>
      </c>
    </row>
    <row r="136" spans="1:7" ht="44.25" hidden="1" customHeight="1" x14ac:dyDescent="0.25">
      <c r="A136" s="15" t="s">
        <v>193</v>
      </c>
      <c r="B136" s="26">
        <v>937</v>
      </c>
      <c r="C136" s="27" t="s">
        <v>81</v>
      </c>
      <c r="D136" s="27" t="s">
        <v>74</v>
      </c>
      <c r="E136" s="39" t="str">
        <f t="shared" si="0"/>
        <v>440 00 00990</v>
      </c>
      <c r="F136" s="28">
        <v>200</v>
      </c>
      <c r="G136" s="61" t="e">
        <f>G137</f>
        <v>#REF!</v>
      </c>
    </row>
    <row r="137" spans="1:7" ht="48.75" hidden="1" customHeight="1" x14ac:dyDescent="0.25">
      <c r="A137" s="15" t="s">
        <v>194</v>
      </c>
      <c r="B137" s="26">
        <v>937</v>
      </c>
      <c r="C137" s="27" t="s">
        <v>81</v>
      </c>
      <c r="D137" s="27" t="s">
        <v>74</v>
      </c>
      <c r="E137" s="39" t="str">
        <f t="shared" si="0"/>
        <v>440 00 00990</v>
      </c>
      <c r="F137" s="28">
        <v>240</v>
      </c>
      <c r="G137" s="61" t="e">
        <f>#REF!</f>
        <v>#REF!</v>
      </c>
    </row>
    <row r="138" spans="1:7" ht="3" hidden="1" customHeight="1" x14ac:dyDescent="0.25">
      <c r="A138" s="15" t="s">
        <v>13</v>
      </c>
      <c r="B138" s="26">
        <v>937</v>
      </c>
      <c r="C138" s="27" t="s">
        <v>81</v>
      </c>
      <c r="D138" s="27" t="s">
        <v>74</v>
      </c>
      <c r="E138" s="39" t="str">
        <f t="shared" si="0"/>
        <v>440 00 00990</v>
      </c>
      <c r="F138" s="28">
        <v>800</v>
      </c>
      <c r="G138" s="61" t="e">
        <f>G139+G140</f>
        <v>#REF!</v>
      </c>
    </row>
    <row r="139" spans="1:7" ht="40.5" hidden="1" customHeight="1" x14ac:dyDescent="0.25">
      <c r="A139" s="15" t="s">
        <v>85</v>
      </c>
      <c r="B139" s="26">
        <v>937</v>
      </c>
      <c r="C139" s="27" t="s">
        <v>81</v>
      </c>
      <c r="D139" s="27" t="s">
        <v>74</v>
      </c>
      <c r="E139" s="39" t="str">
        <f t="shared" si="0"/>
        <v>440 00 00990</v>
      </c>
      <c r="F139" s="28">
        <v>830</v>
      </c>
      <c r="G139" s="61" t="e">
        <f>#REF!</f>
        <v>#REF!</v>
      </c>
    </row>
    <row r="140" spans="1:7" ht="4.5" hidden="1" customHeight="1" x14ac:dyDescent="0.25">
      <c r="A140" s="15" t="e">
        <f>#REF!</f>
        <v>#REF!</v>
      </c>
      <c r="B140" s="26">
        <v>937</v>
      </c>
      <c r="C140" s="27" t="s">
        <v>81</v>
      </c>
      <c r="D140" s="27" t="s">
        <v>74</v>
      </c>
      <c r="E140" s="39" t="str">
        <f t="shared" si="0"/>
        <v>440 00 00990</v>
      </c>
      <c r="F140" s="28">
        <v>850</v>
      </c>
      <c r="G140" s="61" t="e">
        <f>#REF!</f>
        <v>#REF!</v>
      </c>
    </row>
    <row r="141" spans="1:7" ht="39" hidden="1" customHeight="1" x14ac:dyDescent="0.2">
      <c r="A141" s="31" t="s">
        <v>208</v>
      </c>
      <c r="B141" s="26">
        <v>937</v>
      </c>
      <c r="C141" s="16" t="s">
        <v>81</v>
      </c>
      <c r="D141" s="16" t="s">
        <v>74</v>
      </c>
      <c r="E141" s="72">
        <v>7030003200</v>
      </c>
      <c r="F141" s="26"/>
      <c r="G141" s="60">
        <f>G142</f>
        <v>0</v>
      </c>
    </row>
    <row r="142" spans="1:7" ht="33.75" hidden="1" customHeight="1" x14ac:dyDescent="0.25">
      <c r="A142" s="15" t="s">
        <v>193</v>
      </c>
      <c r="B142" s="26">
        <v>937</v>
      </c>
      <c r="C142" s="16" t="s">
        <v>81</v>
      </c>
      <c r="D142" s="16" t="s">
        <v>74</v>
      </c>
      <c r="E142" s="64">
        <v>7030003200</v>
      </c>
      <c r="F142" s="28">
        <v>200</v>
      </c>
      <c r="G142" s="61">
        <f>G143</f>
        <v>0</v>
      </c>
    </row>
    <row r="143" spans="1:7" ht="5.25" hidden="1" customHeight="1" x14ac:dyDescent="0.25">
      <c r="A143" s="15" t="s">
        <v>194</v>
      </c>
      <c r="B143" s="26">
        <v>937</v>
      </c>
      <c r="C143" s="16" t="s">
        <v>81</v>
      </c>
      <c r="D143" s="16" t="s">
        <v>74</v>
      </c>
      <c r="E143" s="64">
        <v>7030003200</v>
      </c>
      <c r="F143" s="28">
        <v>240</v>
      </c>
      <c r="G143" s="61">
        <v>0</v>
      </c>
    </row>
    <row r="144" spans="1:7" ht="14.25" x14ac:dyDescent="0.2">
      <c r="A144" s="1" t="s">
        <v>59</v>
      </c>
      <c r="B144" s="26">
        <v>937</v>
      </c>
      <c r="C144" s="16">
        <v>10</v>
      </c>
      <c r="D144" s="16" t="s">
        <v>75</v>
      </c>
      <c r="E144" s="37"/>
      <c r="F144" s="26"/>
      <c r="G144" s="60">
        <f>G145</f>
        <v>12</v>
      </c>
    </row>
    <row r="145" spans="1:7" ht="15" x14ac:dyDescent="0.25">
      <c r="A145" s="15" t="s">
        <v>34</v>
      </c>
      <c r="B145" s="26">
        <v>937</v>
      </c>
      <c r="C145" s="27">
        <v>10</v>
      </c>
      <c r="D145" s="27" t="s">
        <v>74</v>
      </c>
      <c r="E145" s="38"/>
      <c r="F145" s="28"/>
      <c r="G145" s="61">
        <f>G146</f>
        <v>12</v>
      </c>
    </row>
    <row r="146" spans="1:7" ht="15" x14ac:dyDescent="0.25">
      <c r="A146" s="31" t="s">
        <v>259</v>
      </c>
      <c r="B146" s="26">
        <v>937</v>
      </c>
      <c r="C146" s="27">
        <v>10</v>
      </c>
      <c r="D146" s="27" t="s">
        <v>74</v>
      </c>
      <c r="E146" s="38" t="s">
        <v>296</v>
      </c>
      <c r="F146" s="28"/>
      <c r="G146" s="61">
        <f>G147</f>
        <v>12</v>
      </c>
    </row>
    <row r="147" spans="1:7" ht="15" x14ac:dyDescent="0.25">
      <c r="A147" s="15" t="s">
        <v>35</v>
      </c>
      <c r="B147" s="26">
        <v>937</v>
      </c>
      <c r="C147" s="27">
        <v>10</v>
      </c>
      <c r="D147" s="27" t="s">
        <v>74</v>
      </c>
      <c r="E147" s="72">
        <v>6700080010</v>
      </c>
      <c r="F147" s="28"/>
      <c r="G147" s="61">
        <f>G148</f>
        <v>12</v>
      </c>
    </row>
    <row r="148" spans="1:7" ht="15" x14ac:dyDescent="0.25">
      <c r="A148" s="15" t="s">
        <v>36</v>
      </c>
      <c r="B148" s="26">
        <v>937</v>
      </c>
      <c r="C148" s="27">
        <v>10</v>
      </c>
      <c r="D148" s="27" t="s">
        <v>74</v>
      </c>
      <c r="E148" s="72">
        <v>6700080010</v>
      </c>
      <c r="F148" s="28">
        <v>300</v>
      </c>
      <c r="G148" s="61">
        <f>G149</f>
        <v>12</v>
      </c>
    </row>
    <row r="149" spans="1:7" ht="15" x14ac:dyDescent="0.25">
      <c r="A149" s="15" t="s">
        <v>37</v>
      </c>
      <c r="B149" s="26">
        <v>937</v>
      </c>
      <c r="C149" s="27">
        <v>10</v>
      </c>
      <c r="D149" s="27" t="s">
        <v>74</v>
      </c>
      <c r="E149" s="72">
        <v>6700080010</v>
      </c>
      <c r="F149" s="28">
        <v>310</v>
      </c>
      <c r="G149" s="61">
        <f>'прилож 3'!H143</f>
        <v>12</v>
      </c>
    </row>
    <row r="150" spans="1:7" ht="15.75" x14ac:dyDescent="0.25">
      <c r="A150" s="32" t="s">
        <v>38</v>
      </c>
      <c r="B150" s="33"/>
      <c r="C150" s="34"/>
      <c r="D150" s="34"/>
      <c r="E150" s="41"/>
      <c r="F150" s="35"/>
      <c r="G150" s="62">
        <f>G17+G62+G70+G103+G120+G144</f>
        <v>5901.7999999999993</v>
      </c>
    </row>
    <row r="151" spans="1:7" ht="15.75" x14ac:dyDescent="0.25">
      <c r="A151" s="7"/>
    </row>
  </sheetData>
  <mergeCells count="10">
    <mergeCell ref="A9:G9"/>
    <mergeCell ref="A5:G5"/>
    <mergeCell ref="A1:G1"/>
    <mergeCell ref="A2:G2"/>
    <mergeCell ref="A3:G3"/>
    <mergeCell ref="A10:G13"/>
    <mergeCell ref="D4:G4"/>
    <mergeCell ref="A6:G6"/>
    <mergeCell ref="A7:G7"/>
    <mergeCell ref="A8:G8"/>
  </mergeCells>
  <phoneticPr fontId="11" type="noConversion"/>
  <pageMargins left="0.75" right="0.75" top="1" bottom="1" header="0.5" footer="0.5"/>
  <pageSetup paperSize="9" scale="85" fitToHeight="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 2</vt:lpstr>
      <vt:lpstr>прилож 3</vt:lpstr>
      <vt:lpstr>прилож 4</vt:lpstr>
      <vt:lpstr>'прилож 2'!dst117927</vt:lpstr>
    </vt:vector>
  </TitlesOfParts>
  <Company>RePack by SPecialiST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2025-12-02T08:04:53Z</cp:lastPrinted>
  <dcterms:created xsi:type="dcterms:W3CDTF">2016-11-01T07:23:12Z</dcterms:created>
  <dcterms:modified xsi:type="dcterms:W3CDTF">2025-12-03T05:58:09Z</dcterms:modified>
</cp:coreProperties>
</file>